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3\"/>
    </mc:Choice>
  </mc:AlternateContent>
  <xr:revisionPtr revIDLastSave="0" documentId="8_{3A386230-46C9-40A7-BA5F-34207D2ED1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Лист1!$A$1:$M$189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9" i="1" l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<sst xmlns="http://schemas.openxmlformats.org/spreadsheetml/2006/main" count="846" uniqueCount="275">
  <si>
    <t>ОпСк-710, для ПИ-труб Ду-530/710, в комплекте с паронитом ПОН</t>
  </si>
  <si>
    <t>Материал</t>
  </si>
  <si>
    <t/>
  </si>
  <si>
    <t>125(Т)</t>
  </si>
  <si>
    <t>125-89-2000 ПЭ160</t>
  </si>
  <si>
    <t xml:space="preserve">ТУ 3441-008-70843705-2008 </t>
  </si>
  <si>
    <t>8536 90 010 0</t>
  </si>
  <si>
    <t>57х3,0  ГОСТ 10705-80-В(20)-2400/250  ПЭ160</t>
  </si>
  <si>
    <t>КЗС(Э)325/ПЭ450</t>
  </si>
  <si>
    <t>СВ-90</t>
  </si>
  <si>
    <t>- сертификат качества товара;</t>
  </si>
  <si>
    <t xml:space="preserve">530х8,0-800 ТС-583.000-241 (17Г1С(У))-1300х2000-ПЭ710, труба ø530 мм К52 тип3, экспандированная, выполненная из термообработанного листа </t>
  </si>
  <si>
    <t>89х3,5  ГОСТ 10705-80-В(20)-3000/250  ПЭ160</t>
  </si>
  <si>
    <t>ПИ-отвод 90 (МЗИ ТВК)</t>
  </si>
  <si>
    <t>38х3,0  ГОСТ 10705-80-В(20)-2400/250  ПЭ160</t>
  </si>
  <si>
    <t>38х3,0-48 ГОСТ 17375(20)-1000х1500-ПЭ110</t>
  </si>
  <si>
    <t>76х3,5-100 ГОСТ 17375(20)-1000х1200-ПЭ140</t>
  </si>
  <si>
    <t>ОпСк-450, для ПИ-труб Ду-325/450, в комплекте с паронитом ПОН</t>
  </si>
  <si>
    <t xml:space="preserve">530х8-76х3,5-2000/1600/550-ПЭ 710/140                           штуцер 76х3,0 500 ТС 592-085(20) отвод 45- 76х3,5-100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</t>
  </si>
  <si>
    <t xml:space="preserve">219х9-89х3,5-1500/1700/400-ПЭ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</si>
  <si>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89х3,5 ГОСТ 10705-80-В(20)-1500/2900-ПЭ160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</si>
  <si>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Лента сигнальная</t>
  </si>
  <si>
    <t>ед. изм</t>
  </si>
  <si>
    <t>Производитель</t>
  </si>
  <si>
    <t>Сталь</t>
  </si>
  <si>
    <t>7307 93 190 0</t>
  </si>
  <si>
    <t>89х3,5-120 ГОСТ 17375(20)-1000х1300-ПЭ160</t>
  </si>
  <si>
    <t>325х6,0 ГОСТ 10705-80-В(20)-1500/1400-ПЭ450    кран полнопроходной DN300,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1400 мм)</t>
  </si>
  <si>
    <t>325х7,0-450 ГОСТ 17375(20)-1000х800 /250-ОС450, МЗИ на плече 800 мм</t>
  </si>
  <si>
    <t>7307 93 110 0</t>
  </si>
  <si>
    <t>7306 30 770 8</t>
  </si>
  <si>
    <t xml:space="preserve">530х8,0-800 ТС-583.000-241 (17Г1С(У))-1300-ПЭ710, труба ø530 мм К52 тип3, экспандированная, выполненная из термообработанного листа </t>
  </si>
  <si>
    <t>(контрольная лента с предупреждающим текстом - "Внимание! Тепловые сети")</t>
  </si>
  <si>
    <t>89х3,5 ГОСТ 10705-В (20 ГОСТ 1050-2013) ПЭ 160 СТБ 2252-2012</t>
  </si>
  <si>
    <t>159х4,5 ГОСТ 10705-80-В(20)-1500/1500-ПЭ250    кран полнопроходной DN150,PN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1500 мм)</t>
  </si>
  <si>
    <t xml:space="preserve">530х8,0-800 ТС-583.000-241 (17Г1С(У))-1300х2100-ПЭ710, труба ø530 мм К52 тип3, экспандированная, выполненная из термообработанного листа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</si>
  <si>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</si>
  <si>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89х3,5  ГОСТ 10705-80-В(20)-2500/250  ПЭ160</t>
  </si>
  <si>
    <t>3917 40 000 9</t>
  </si>
  <si>
    <t xml:space="preserve">530х11-159х5-2000/2100/600-ПЭ 710/25                           тройник 530х11-159х5,0 ТС 588.000-078(20) отвод 45- 159х4,5-225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 </t>
  </si>
  <si>
    <t>МСЗ-450</t>
  </si>
  <si>
    <t xml:space="preserve">для стальных труб ø530,  Т13.34.00.000 СБ </t>
  </si>
  <si>
    <t xml:space="preserve">530х8,0 ГОСТ 20295-85(17Г1С(У))-2500/2500-ПЭ710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2500мм), труба ø530 мм К52 тип 3, экспандированная, выполненная из термообработанного листа </t>
  </si>
  <si>
    <t>ПИ-переход</t>
  </si>
  <si>
    <t xml:space="preserve"> SMC.FB-1900х250х140 (корпус полиэстер, УХЛ1  IP54)</t>
  </si>
  <si>
    <t>ПИ-концевой элемент (МЗИ ТВК)</t>
  </si>
  <si>
    <t>7306 40 800 8</t>
  </si>
  <si>
    <t xml:space="preserve">530х8,0  ГОСТ 20295-К52 тип3-(17Г1С(У))-ПЭ 710, экспандированная, выполненная из термообработанного листа </t>
  </si>
  <si>
    <t>89х3,5  ГОСТ 10705-80-В(20)-2300/250  ПЭ160</t>
  </si>
  <si>
    <t xml:space="preserve">530х11-159х5-2000/3100/600-ПЭ 710/250                           тройник 530х11-159х5,0 ТС 588.000-078(20) отвод 45- 159х4,5-225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</t>
  </si>
  <si>
    <t>17Г1С(У) /20</t>
  </si>
  <si>
    <t>38х3,0-48 ГОСТ 17375(20)-1800х2000-ПЭ110</t>
  </si>
  <si>
    <t>СВ-710</t>
  </si>
  <si>
    <t>325х7,0-450 ГОСТ 17375(20)-1400х2200 /250-ПЭ450, МЗИ ТВК на плече 2200 мм</t>
  </si>
  <si>
    <t>1 тюб = 0,28л</t>
  </si>
  <si>
    <t>3919 10 120 0</t>
  </si>
  <si>
    <t>57х3,0-75 ГОСТ 17375(20)-1000х1300-ПЭ125</t>
  </si>
  <si>
    <t>- декларация соответствия товара требованиям ТР 2025/013/BY «О безопасности строительных материалов и изделий»;</t>
  </si>
  <si>
    <t>89х3,5-120 ГОСТ 17375(20)-1300х1500-ПЭ160</t>
  </si>
  <si>
    <t>325х7,0-450 ГОСТ 17375(20)-1000-ПЭ450</t>
  </si>
  <si>
    <t>219х6,0 ГОСТ 10705-80-В(20)-1500/1800-ПЭ315    кран полнопроходной DN200,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1800 мм)</t>
  </si>
  <si>
    <t>89х3,5  ГОСТ 10705-80-В(20)-1000/250  ПЭ160</t>
  </si>
  <si>
    <t>м.п.</t>
  </si>
  <si>
    <t>89х3,5 ГОСТ 10705-80-В(20)-1500/2500-ПЭ160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</si>
  <si>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ПИ-концевой элемент (МЗИ)</t>
  </si>
  <si>
    <t>325х6,0 ГОСТ 10705-80-В(20)-2200 /250-ОС450</t>
  </si>
  <si>
    <t>4016 93 000 5</t>
  </si>
  <si>
    <t>Ду-50х3,5</t>
  </si>
  <si>
    <t xml:space="preserve">типа "КУК-3" в составе:
- втулка обжимная медная луженая d1.7 - 3 шт.;
- термоусаживаемая трубка на клеевой основе Ду 4мм, длиной 70мм - 3шт;                                                                                                  - термоусаживаемая трубка на клеевой основе Ду 16 мм, длиной 250 мм - 1шт;
- кабель соединительный NYM 3х1,5 - 10 м                 изолента - 1 шт.                  </t>
  </si>
  <si>
    <t xml:space="preserve">325х6-57х3,0-2000/1100/400-ПЭ 450/125                           штуцер 57х3,0 300 ТС 592-073(20) отвод 45- 57х3,0-75 ГОСТ 17375(20) патрубок к тройнику-труба 325х6,0 ГОСТ 10705-80-(В20)                                                                                         </t>
  </si>
  <si>
    <t>159х4,5 ГОСТ 10705-80-В(20)-1500/1600-ПЭ250    кран полнопроходной DN150, 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1600 мм)</t>
  </si>
  <si>
    <t>ИТ-11</t>
  </si>
  <si>
    <t>Масса детали, кг</t>
  </si>
  <si>
    <t>Рукав металлическийв в ПВХ изоляции</t>
  </si>
  <si>
    <t xml:space="preserve">530х8,0 ГОСТ 20295-85(17Г1С(У))-2500/2000-ПЭ710 кран полнопроходной DN500, PN 1,6 (16),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2000мм), труба ø530 мм К52 тип3, экспандированная, выполненная из термообработанного листа </t>
  </si>
  <si>
    <t>Наименование</t>
  </si>
  <si>
    <t>219х6,0 ГОСТ 10705-80-В(20)-В(20)-2500-ПЭ315, в комплекте с выводом кабеля NYM 5x1,5 -10м</t>
  </si>
  <si>
    <t xml:space="preserve">219х9-89х3,5-1500/1200/400-ПЭ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</si>
  <si>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ПИ-кран шаровой</t>
  </si>
  <si>
    <t>38х3,0 ГОСТ 10705-80-В(20)-1500/1500-ПЭ110 кран полнопроходной  DN32,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</si>
  <si>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Цена за ед. без НДС бел.руб</t>
  </si>
  <si>
    <t xml:space="preserve">219х6-38х3,0-1500/1100/350-ПЭ 315/110                           штуцер 38х3,0 ТС 592-051(20) отвод 45- 38х3,0-48 ГОСТ 17375(20) патрубок к тройнику-труба 219х6,0 ГОСТ 10705-80-(В20)                                                                                         </t>
  </si>
  <si>
    <t>325х7,0-450 ГОСТ 17375(20)-1000-ОС450</t>
  </si>
  <si>
    <t>Термоусаживаемая муфта</t>
  </si>
  <si>
    <t>КЗС(Т)57/125</t>
  </si>
  <si>
    <t>СТБ 2252-2012</t>
  </si>
  <si>
    <t>159х4,5 ГОСТ 10705-В (20 ГОСТ 1050-2013) ПЭ 250</t>
  </si>
  <si>
    <t>32х3,0 ГОСТ 10705-80-В(20)-2500/1500-ПЭ90 кран полнопроходной  DN25,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</si>
  <si>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530х11-89х3,5-2000/1650/550-ПЭ 710/160                           тройник 530х11-89х3,5 ТС 588.000-075(20) отвод 45- 89х3,5-225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</t>
  </si>
  <si>
    <t xml:space="preserve">530х8,0 ГОСТ 20295-85 (17Г1С(У) ГОСТ 19281-89)-1200/250-ПЭ 710, труба ø530 мм К52 тип3, экспандированная, выполненная из термообработанного листа </t>
  </si>
  <si>
    <t>7306 30 720 9</t>
  </si>
  <si>
    <t xml:space="preserve">ПИ-труба </t>
  </si>
  <si>
    <t>КЗС(Т)159/250</t>
  </si>
  <si>
    <t>89х3,5  ГОСТ 10705-80-В(20)-1800/250  ПЭ160</t>
  </si>
  <si>
    <t>КЗС(Т)38/110</t>
  </si>
  <si>
    <t>8481 80 819 9</t>
  </si>
  <si>
    <t>ПИ-кран шаровой с редуктором</t>
  </si>
  <si>
    <t>57х3,0-75 ГОСТ 17375(20)-1000х1400-ПЭ125</t>
  </si>
  <si>
    <t>Ø100</t>
  </si>
  <si>
    <t>Комплект удлинения кабеля</t>
  </si>
  <si>
    <t>325х6,0 ГОСТ 10705-В (20 ГОСТ 1050-2013) ПЭ 450</t>
  </si>
  <si>
    <t>7306 30 800 0</t>
  </si>
  <si>
    <t>Металл, корпус пластик</t>
  </si>
  <si>
    <t>3926 90</t>
  </si>
  <si>
    <t>76х3,5-100 ГОСТ 17375(20)-1000х1300-ПЭ140</t>
  </si>
  <si>
    <t>Поставку по типу и объёмам осуществлять в строгом соответствии со спецификацией.</t>
  </si>
  <si>
    <t>шт.</t>
  </si>
  <si>
    <t>325х7,0-450 ГОСТ 17375(20)-1000х1400-ПЭ450</t>
  </si>
  <si>
    <t xml:space="preserve">530х8-76х3,5-3200/1600/550-ПЭ 710/140                           штуцер 76х3,0 500 ТС 592-085(20) отвод 45- 76х3,5-100 ГОСТ 17375(20) патрубок к тройнику-труба 530х8,0 ГОСТ 20295-85-К52 тип 3,Ст-17Г1С(У), экспандированная, выполненная из термообработанного листа                                                                                      </t>
  </si>
  <si>
    <t>ПИ-отвод 85</t>
  </si>
  <si>
    <t>КЗС(Ц)325/ОС450</t>
  </si>
  <si>
    <t>76х3,5 ГОСТ 10705-80-В(20)-1500/1600-ПЭ140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</si>
  <si>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1500-530-2000 ПЭ710, труба ø530 мм К52 тип3 17Г1С(У), экспандированная, выполненная из термообработанного листа 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</si>
  <si>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</si>
  <si>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</si>
  <si>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</si>
  <si>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Индикатор внутренней коррозии</t>
  </si>
  <si>
    <t>ТУ РБ 300042584.005-2001</t>
  </si>
  <si>
    <t>57х3,0  ГОСТ 10705-80-В(20)-1400/250  ПЭ160</t>
  </si>
  <si>
    <t xml:space="preserve">Терминал промежуточный  </t>
  </si>
  <si>
    <t xml:space="preserve">530х11-219х7-2000/2400/650-ПЭ 710/315 тройник 530х11-219х7,0 ТС 588.000-079(20) отвод 45- 219х6,0-300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    </t>
  </si>
  <si>
    <t>450(Э)</t>
  </si>
  <si>
    <t>Терминал концевой измерительный</t>
  </si>
  <si>
    <t>Комплект заделки стыка</t>
  </si>
  <si>
    <t>СВ-160</t>
  </si>
  <si>
    <t>89х3,5  ГОСТ 10705-80-В(20)-2200/250  ПЭ160</t>
  </si>
  <si>
    <t>57х3,0 ГОСТ 10705-80-В(20)-1500/2100-ПЭ125 кран полнопроходной  DN50,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</si>
  <si>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СВ-450</t>
  </si>
  <si>
    <t>ГОСТ 3262-91</t>
  </si>
  <si>
    <t>Датой оплаты считается дата списания денежных средств с расчетного счета Покупателя.</t>
  </si>
  <si>
    <t>КЗС(Т)32/90</t>
  </si>
  <si>
    <t>- сертификат соответствия системы менеджмента качества ИСО 9001;</t>
  </si>
  <si>
    <t>ГОСТ, нормаль, № чертежа</t>
  </si>
  <si>
    <t>ИТ-12/Ш</t>
  </si>
  <si>
    <t>219х6,0 ГОСТ 10705-80-В(20)-В(20)-1500-ПЭ315, в комплекте с выводом кабеля NYM 5x1,5 -10м</t>
  </si>
  <si>
    <t>№ п/п</t>
  </si>
  <si>
    <t>ОпСк-160, для ПИ-труб Ду-89/160, в комплекте с паронитом ПОН</t>
  </si>
  <si>
    <t>- год выпуска товара - не ранее 2026 года.</t>
  </si>
  <si>
    <t>57х3,0  ГОСТ 10705-80-В(20)-1800/250  ПЭ160</t>
  </si>
  <si>
    <t>76х3,5  ГОСТ 10705-80-В(20)-3200/250  ПЭ160</t>
  </si>
  <si>
    <t xml:space="preserve">530х8-76х3,5-2300/1600/550-ПЭ 710/140                           штуцер 76х3,0 500 ТС 592-085(20) отвод 45- 76х3,5-100 ГОСТ 17375(20)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</t>
  </si>
  <si>
    <t>76х3,5-100 ГОСТ 17375(20)-1000х1500-ПЭ140</t>
  </si>
  <si>
    <t xml:space="preserve">530х8,0 ГОСТ 20295-К52-17Г1С тип 3, экспандированная, выполненная из термообработанного листа </t>
  </si>
  <si>
    <t>89х3,5  ГОСТ 10705-80-В(20)-900/250  ПЭ160</t>
  </si>
  <si>
    <t>17Г1С(У)</t>
  </si>
  <si>
    <t>8481 30 910 8</t>
  </si>
  <si>
    <t>Ящик ковера</t>
  </si>
  <si>
    <t>Сталь оцинкованная</t>
  </si>
  <si>
    <t xml:space="preserve">219х6-57х3,0-1500/1800/350-ПЭ 315/125                           штуцер 57х3,0 200 ТС 592-071(20) отвод 45- 57х3,0-75 ГОСТ 17375(20) патрубок к тройнику-труба 219х6,0 ГОСТ 10705-80-(В20)                                                                                         </t>
  </si>
  <si>
    <t>ТУ 4937-003-61424010-2015</t>
  </si>
  <si>
    <t>219х6-159х4,5 ГОСТ 17375(20)-1500-ПЭ315/250</t>
  </si>
  <si>
    <t>89х3,5 ГОСТ 10705-80-В(20)-1500/1600-ПЭ160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</si>
  <si>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КОД ТН ВЭД</t>
  </si>
  <si>
    <t>89х3,5-120 ГОСТ 17375(20)-1000-ПЭ160</t>
  </si>
  <si>
    <t>Лента сварная</t>
  </si>
  <si>
    <t>ОпСк-250, для ПИ-труб Ду-159/250 в комплекте с паронитом ПОН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</si>
  <si>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</si>
  <si>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</si>
  <si>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</si>
  <si>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Муфта стальная оцинкованная</t>
  </si>
  <si>
    <t>Пенополиуретан</t>
  </si>
  <si>
    <t>89х3,5-120 ГОСТ 17375(20)-1000х1200-ПЭ160</t>
  </si>
  <si>
    <t>38х3,0-48 ГОСТ 17375(20)-1000х2100-ПЭ110</t>
  </si>
  <si>
    <t>ОпСк-315, для ПИ-труб Ду-219/315, в комплекте с паронитом ПОН</t>
  </si>
  <si>
    <t>76х3,5-100 ГОСТ 17375(20)-1000х2100-ПЭ140</t>
  </si>
  <si>
    <t>325х6,0 ГОСТ 10705-В (20 ГОСТ 1050-2013) ОС 450</t>
  </si>
  <si>
    <t>32х3,0-38 ГОСТ 17375(20)-1000-ПЭ90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</si>
  <si>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</si>
  <si>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</si>
  <si>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</si>
  <si>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76х3,5  ГОСТ 10705-80-В(20)-4100/250  ПЭ160</t>
  </si>
  <si>
    <t xml:space="preserve"> ГОСТ 20295-95</t>
  </si>
  <si>
    <t>Опора скользящая</t>
  </si>
  <si>
    <t>Общая масса, кг</t>
  </si>
  <si>
    <t xml:space="preserve">530х8,0 ГОСТ 20295-85 (17Г1С(У) ГОСТ 19281-89)-2200/250-ПЭ 710, труба ø530 мм К52 тип3, экспандированная, выполненная из термообработанного листа </t>
  </si>
  <si>
    <t>Предложения на условиях полной или частичной предоплаты отклоняются.</t>
  </si>
  <si>
    <t>219х6,0 ГОСТ 10705-В (20 ГОСТ 1050-2013) ПЭ 315</t>
  </si>
  <si>
    <t>ПИ-труба</t>
  </si>
  <si>
    <t>57х3,0  ГОСТ 10705-80-В(20)-2200/250  ПЭ160</t>
  </si>
  <si>
    <t>110(Т)</t>
  </si>
  <si>
    <t>СВ-315</t>
  </si>
  <si>
    <t>Серия 4.903-10, вып.5</t>
  </si>
  <si>
    <t>- гарантийный срок на остальной товар - в соответствии с гарантией завода-изготовителя;</t>
  </si>
  <si>
    <t>17Г1С</t>
  </si>
  <si>
    <t>8537 10</t>
  </si>
  <si>
    <t>90(Т)</t>
  </si>
  <si>
    <t>Товар приобретается для объекта капитального строительства: «Реконструкция участка тепловой сети от ПИ-трубопроводов в районе ТК- 19С до ТК-21С и ТК-20аС-2 по улице Баумана в г. Витебске».</t>
  </si>
  <si>
    <t>КЗС(Т)76/140</t>
  </si>
  <si>
    <t>СТБ 2270-2012</t>
  </si>
  <si>
    <t>Р3-ЦПнг-32, с протяжкой</t>
  </si>
  <si>
    <t>38х3,0-48 ГОСТ 17375(20)-1000х1900-ПЭ110</t>
  </si>
  <si>
    <t>325х7,0-450 ГОСТ 17375(20)-1000х2500-ПЭ450</t>
  </si>
  <si>
    <t>компл.</t>
  </si>
  <si>
    <t>325х7,0-450 ГОСТ 17375(20)-1000х1800-ОС450</t>
  </si>
  <si>
    <t>ИХЛ-ИК-30,  для стального трубопроводов тепловой сети диаметром 530 мм, PN 1,6МПа</t>
  </si>
  <si>
    <t>7409 11 000 0</t>
  </si>
  <si>
    <t>Пластик</t>
  </si>
  <si>
    <t>Опора неподвижная</t>
  </si>
  <si>
    <t>ПИ-промежуточный элемент</t>
  </si>
  <si>
    <t>КЗС(Э)530/710</t>
  </si>
  <si>
    <t xml:space="preserve">219х9-89х3,5-1500/900/400-ПЭ 315/160                           тройник 219х9-89х3,5  ТС 588.000-026 (20)                           отвод 45- 89х3,5-12 ГОСТ 17375(20) патрубок к тройнику-труба 219х6,0 ГОСТ 10705-80-(В20)                                                                                         </t>
  </si>
  <si>
    <t>38х3,0 ГОСТ 8733-В (20 ГОСТ 1050-2013) ПЭ 110 СТБ 2252-2012</t>
  </si>
  <si>
    <t>- паспорт завода-изготовителя;</t>
  </si>
  <si>
    <t>ПИ-неподвижная опора</t>
  </si>
  <si>
    <t>76х3,5 ГОСТ 10705-80-В(20)-1500/2200-ПЭ160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</si>
  <si>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530х8,0-800 ТС-583.000-241 (17Г1С(У))-1300х2200-ПЭ710, труба ø530 мм К52 тип3, экспандированная, выполненная из термообработанного листа </t>
  </si>
  <si>
    <t>325х7,0-450 ГОСТ 17375(20)-1000х2400-ПЭ450</t>
  </si>
  <si>
    <t>140(Т)</t>
  </si>
  <si>
    <t>Срок поставки товара: в течение 60 календарных дней с момента регистрации договора на бирже.</t>
  </si>
  <si>
    <t xml:space="preserve">219х6-57х3,0-1500/1300/350-ПЭ 315/125                           штуцер 57х3,0 200 ТС 592-071(20) отвод 45- 57х3,0-75 ГОСТ 17375(20) патрубок к тройнику-труба 219х6,0 ГОСТ 10705-80-(В20)                                                                                         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</si>
  <si>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</si>
  <si>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</si>
  <si>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</si>
  <si>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</si>
  <si>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</si>
  <si>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89х3,5 ГОСТ 10705-80-В(20)-1500/3200-ПЭ160 кран полнопроходной DN80,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</si>
  <si>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2000х1000х40</t>
  </si>
  <si>
    <t>КЗС(Т)89/160</t>
  </si>
  <si>
    <t xml:space="preserve">Ковер для шарового крана </t>
  </si>
  <si>
    <t>Силиконовый герметик в тюбиках</t>
  </si>
  <si>
    <t>8544 49 910 8</t>
  </si>
  <si>
    <t>325х7,0-450 ГОСТ 17375(20)-1000х1700-ПЭ450</t>
  </si>
  <si>
    <t>СВ-110</t>
  </si>
  <si>
    <t>СПЕЦИФИКАЦИЯ №  5</t>
  </si>
  <si>
    <t xml:space="preserve">Требования, предъявляемые к упаковке товара:    </t>
  </si>
  <si>
    <t>ТУ BY 192143001. 001-2014</t>
  </si>
  <si>
    <t>89х3,5-120 ГОСТ 17375(20)-1400х1400-ПЭ160</t>
  </si>
  <si>
    <t>710(Э)</t>
  </si>
  <si>
    <t>Стоимость с НДС, бел.руб.</t>
  </si>
  <si>
    <t>7306 90 000 9</t>
  </si>
  <si>
    <t>ТУ РБ 37526406.001-99</t>
  </si>
  <si>
    <t>76х3,5 ГОСТ 10705-80-В(20)-1500/1500-ПЭ140 кран полнопроходной  DN65,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</si>
  <si>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32х3,0  ГОСТ 10705-80-В(20)-1600/250  ПЭ160</t>
  </si>
  <si>
    <t>8307 10 000 9</t>
  </si>
  <si>
    <t>89х3,5-120 ГОСТ 17375(20)-1500х1900-ПЭ160</t>
  </si>
  <si>
    <t>89х3,5 ГОСТ 10705-80-В(20)-1500/3300-ПЭ160 кран полнопроходной DN80, кран полнопроходной DN 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</si>
  <si>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Опора скользящая хомутовая              (с плоским основанием)</t>
  </si>
  <si>
    <t>Обязательно наличие следующих документов к товару:</t>
  </si>
  <si>
    <t>Серия 4.903-10, вып.4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</si>
  <si>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</si>
  <si>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</si>
  <si>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</si>
  <si>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</si>
  <si>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</si>
  <si>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</si>
  <si>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315(Т)</t>
  </si>
  <si>
    <t>Медь</t>
  </si>
  <si>
    <t>ПИ-отвод 90 (МЗИ)</t>
  </si>
  <si>
    <t xml:space="preserve">530х8,0, Тип II, Т7.11.00.000 СБ </t>
  </si>
  <si>
    <t>3824 90</t>
  </si>
  <si>
    <t xml:space="preserve">Металл, покрытие ПВХ </t>
  </si>
  <si>
    <t>250(Т)</t>
  </si>
  <si>
    <t>шт</t>
  </si>
  <si>
    <t>СПЕЦИФИКАЦИЯ № 5</t>
  </si>
  <si>
    <t>89х3,5  ГОСТ 10705-80-В(20)-3300/250  ПЭ160</t>
  </si>
  <si>
    <t xml:space="preserve">Манжета стенового ввода </t>
  </si>
  <si>
    <t>СВ-125</t>
  </si>
  <si>
    <t>Силикон</t>
  </si>
  <si>
    <t>219х6,0-300 ГОСТ 17375(20)-1000-ПЭ315</t>
  </si>
  <si>
    <t>Труба стальная электросварная</t>
  </si>
  <si>
    <t xml:space="preserve">159х4,5-32х3,0-1500/900/300-ПЭ 250/90                           штуцер32х2,0 200 ТС 592-035(20) отвод 45-32х3,0-75 ГОСТ 17375(20) патрубок к тройнику-труба 159х4,5 ГОСТ 10705-80-(В20)                                                                                         </t>
  </si>
  <si>
    <t>ПИ-отвод 90</t>
  </si>
  <si>
    <t>160(Т)</t>
  </si>
  <si>
    <t>76х3,5 ГОСТ 10705-В (20 ГОСТ 1050-2013) ПЭ 140 СТБ 2252-2012</t>
  </si>
  <si>
    <t>Ц-90 - 50х3,5</t>
  </si>
  <si>
    <t>89х3,5 ГОСТ 10705-80-В(20)-1500/1500-ПЭ160 кран полнопроходной DN80,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</si>
  <si>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 xml:space="preserve">530х11-325х8-2000/1700/800-ПЭ 710/450                           тройник 530х11-325х8,0 ТС 588.000-082(20) отвод 45- 325х6,0-450 ГОСТ 17375(20)  патрубок к тройнику-труба 530х8,0 ГОСТ 20295-85-К52 тип 3, Ст-17Г1С(У), экспандированная, выполненная из термообработанного листа                                                                                       </t>
  </si>
  <si>
    <t>325х7,0-450 ГОСТ 17375(20)-1000х1200-ПЭ450</t>
  </si>
  <si>
    <t>ПИ-отвод 60</t>
  </si>
  <si>
    <t>159х4,5 ГОСТ 10705-80-В(20)-В(20)-2200-ПЭ250, в комплекте с выводом кабеля NYM 5x1,5 -10м</t>
  </si>
  <si>
    <t>Ящик ковера наземный антивандальный КНА</t>
  </si>
  <si>
    <t xml:space="preserve">530х8,0 ГОСТ 20295-85 (17Г1С(У) ГОСТ 19281-89)-1500-ПЭ 710, в комплекте с выводом кабеля NYM 5x1,5 -10м, труба ø530 мм К52 тип3, экспандированная, выполненная из термообработанного листа </t>
  </si>
  <si>
    <t>ГОСТ 3262-75</t>
  </si>
  <si>
    <t>89х3,5  ГОСТ 10705-80-В(20)-1900/250  ПЭ160</t>
  </si>
  <si>
    <t>- техническое свидетельство Минархитектуры и строительства РБ на применение кранов шаровых и муфт иностранного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</si>
</sst>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9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253</v>
      </c>
      <c r="B2" s="23" t="s">
        <v>223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135</v>
      </c>
      <c r="B4" s="10" t="s">
        <v>132</v>
      </c>
      <c r="C4" s="11" t="s">
        <v>75</v>
      </c>
      <c r="D4" s="10" t="s">
        <v>214</v>
      </c>
      <c r="E4" s="11" t="s">
        <v>22</v>
      </c>
      <c r="F4" s="10" t="s">
        <v>168</v>
      </c>
      <c r="G4" s="10" t="s">
        <v>72</v>
      </c>
      <c r="H4" s="11" t="s">
        <v>173</v>
      </c>
      <c r="I4" s="10" t="s">
        <v>1</v>
      </c>
      <c r="J4" s="11" t="s">
        <v>152</v>
      </c>
      <c r="K4" s="10" t="s">
        <v>23</v>
      </c>
      <c r="L4" s="10" t="s">
        <v>80</v>
      </c>
      <c r="M4" s="12" t="s">
        <v>228</v>
      </c>
    </row>
    <row r="5" spans="1:13" s="3" customFormat="1" ht="71.25" x14ac:dyDescent="0.25">
      <c r="A5" s="1">
        <v>1</v>
      </c>
      <c r="B5" s="1" t="s">
        <v>85</v>
      </c>
      <c r="C5" s="4" t="s">
        <v>177</v>
      </c>
      <c r="D5" s="20" t="s">
        <v>47</v>
      </c>
      <c r="E5" s="1" t="s">
        <v>62</v>
      </c>
      <c r="F5" s="1">
        <v>721</v>
      </c>
      <c r="G5" s="5">
        <v>139.49</v>
      </c>
      <c r="H5" s="5">
        <f t="shared" ref="H5:H36" si="0">ROUND(F5*G5,2)</f>
        <v>100572.29</v>
      </c>
      <c r="I5" s="1" t="s">
        <v>144</v>
      </c>
      <c r="J5" s="1" t="s">
        <v>229</v>
      </c>
      <c r="K5" s="1"/>
      <c r="L5" s="21"/>
      <c r="M5" s="5"/>
    </row>
    <row r="6" spans="1:13" s="3" customFormat="1" ht="28.5" x14ac:dyDescent="0.25">
      <c r="A6" s="1">
        <v>2</v>
      </c>
      <c r="B6" s="1" t="s">
        <v>85</v>
      </c>
      <c r="C6" s="4" t="s">
        <v>177</v>
      </c>
      <c r="D6" s="20" t="s">
        <v>100</v>
      </c>
      <c r="E6" s="1" t="s">
        <v>62</v>
      </c>
      <c r="F6" s="1">
        <v>30</v>
      </c>
      <c r="G6" s="5">
        <v>62.19</v>
      </c>
      <c r="H6" s="5">
        <f t="shared" si="0"/>
        <v>1865.7</v>
      </c>
      <c r="I6" s="1">
        <v>20</v>
      </c>
      <c r="J6" s="1" t="s">
        <v>101</v>
      </c>
      <c r="K6" s="1"/>
      <c r="L6" s="21"/>
      <c r="M6" s="5"/>
    </row>
    <row r="7" spans="1:13" s="3" customFormat="1" ht="28.5" x14ac:dyDescent="0.25">
      <c r="A7" s="1">
        <v>3</v>
      </c>
      <c r="B7" s="1" t="s">
        <v>85</v>
      </c>
      <c r="C7" s="4" t="s">
        <v>91</v>
      </c>
      <c r="D7" s="20" t="s">
        <v>165</v>
      </c>
      <c r="E7" s="1" t="s">
        <v>62</v>
      </c>
      <c r="F7" s="1">
        <v>34.5</v>
      </c>
      <c r="G7" s="5">
        <v>65.010000000000005</v>
      </c>
      <c r="H7" s="5">
        <f t="shared" si="0"/>
        <v>2242.85</v>
      </c>
      <c r="I7" s="1">
        <v>20</v>
      </c>
      <c r="J7" s="1" t="s">
        <v>101</v>
      </c>
      <c r="K7" s="1"/>
      <c r="L7" s="21"/>
      <c r="M7" s="5"/>
    </row>
    <row r="8" spans="1:13" s="3" customFormat="1" ht="28.5" x14ac:dyDescent="0.25">
      <c r="A8" s="1">
        <v>4</v>
      </c>
      <c r="B8" s="1" t="s">
        <v>85</v>
      </c>
      <c r="C8" s="4" t="s">
        <v>177</v>
      </c>
      <c r="D8" s="20" t="s">
        <v>176</v>
      </c>
      <c r="E8" s="1" t="s">
        <v>62</v>
      </c>
      <c r="F8" s="1">
        <v>356.5</v>
      </c>
      <c r="G8" s="5">
        <v>39.31</v>
      </c>
      <c r="H8" s="5">
        <f t="shared" si="0"/>
        <v>14014.02</v>
      </c>
      <c r="I8" s="1">
        <v>20</v>
      </c>
      <c r="J8" s="1" t="s">
        <v>101</v>
      </c>
      <c r="K8" s="1"/>
      <c r="L8" s="21"/>
      <c r="M8" s="5"/>
    </row>
    <row r="9" spans="1:13" s="3" customFormat="1" ht="28.5" x14ac:dyDescent="0.25">
      <c r="A9" s="1">
        <v>5</v>
      </c>
      <c r="B9" s="1" t="s">
        <v>85</v>
      </c>
      <c r="C9" s="4" t="s">
        <v>177</v>
      </c>
      <c r="D9" s="20" t="s">
        <v>86</v>
      </c>
      <c r="E9" s="1" t="s">
        <v>62</v>
      </c>
      <c r="F9" s="1">
        <v>7</v>
      </c>
      <c r="G9" s="5">
        <v>22.26</v>
      </c>
      <c r="H9" s="5">
        <f t="shared" si="0"/>
        <v>155.82</v>
      </c>
      <c r="I9" s="1">
        <v>20</v>
      </c>
      <c r="J9" s="1" t="s">
        <v>30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85</v>
      </c>
      <c r="C10" s="4" t="s">
        <v>177</v>
      </c>
      <c r="D10" s="20" t="s">
        <v>33</v>
      </c>
      <c r="E10" s="1" t="s">
        <v>62</v>
      </c>
      <c r="F10" s="1">
        <v>52</v>
      </c>
      <c r="G10" s="5">
        <v>9.93</v>
      </c>
      <c r="H10" s="5">
        <f t="shared" si="0"/>
        <v>516.36</v>
      </c>
      <c r="I10" s="1">
        <v>20</v>
      </c>
      <c r="J10" s="1" t="s">
        <v>30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85</v>
      </c>
      <c r="C11" s="4" t="s">
        <v>177</v>
      </c>
      <c r="D11" s="20" t="s">
        <v>263</v>
      </c>
      <c r="E11" s="1" t="s">
        <v>62</v>
      </c>
      <c r="F11" s="1">
        <v>14</v>
      </c>
      <c r="G11" s="5">
        <v>8.41</v>
      </c>
      <c r="H11" s="5">
        <f t="shared" si="0"/>
        <v>117.74</v>
      </c>
      <c r="I11" s="1">
        <v>20</v>
      </c>
      <c r="J11" s="1" t="s">
        <v>30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85</v>
      </c>
      <c r="C12" s="4" t="s">
        <v>177</v>
      </c>
      <c r="D12" s="20" t="s">
        <v>201</v>
      </c>
      <c r="E12" s="1" t="s">
        <v>62</v>
      </c>
      <c r="F12" s="1">
        <v>11.5</v>
      </c>
      <c r="G12" s="5">
        <v>4.5999999999999996</v>
      </c>
      <c r="H12" s="5">
        <f t="shared" si="0"/>
        <v>52.9</v>
      </c>
      <c r="I12" s="1">
        <v>20</v>
      </c>
      <c r="J12" s="1" t="s">
        <v>30</v>
      </c>
      <c r="K12" s="1"/>
      <c r="L12" s="21"/>
      <c r="M12" s="5"/>
    </row>
    <row r="13" spans="1:13" s="3" customFormat="1" ht="85.5" x14ac:dyDescent="0.25">
      <c r="A13" s="1">
        <v>9</v>
      </c>
      <c r="B13" s="1" t="s">
        <v>188</v>
      </c>
      <c r="C13" s="4" t="s">
        <v>261</v>
      </c>
      <c r="D13" s="20" t="s">
        <v>31</v>
      </c>
      <c r="E13" s="1" t="s">
        <v>106</v>
      </c>
      <c r="F13" s="1">
        <v>28</v>
      </c>
      <c r="G13" s="5">
        <v>276.2</v>
      </c>
      <c r="H13" s="5">
        <f t="shared" si="0"/>
        <v>7733.6</v>
      </c>
      <c r="I13" s="1" t="s">
        <v>144</v>
      </c>
      <c r="J13" s="1" t="s">
        <v>29</v>
      </c>
      <c r="K13" s="1"/>
      <c r="L13" s="21"/>
      <c r="M13" s="5"/>
    </row>
    <row r="14" spans="1:13" s="3" customFormat="1" ht="85.5" x14ac:dyDescent="0.25">
      <c r="A14" s="1">
        <v>10</v>
      </c>
      <c r="B14" s="1" t="s">
        <v>188</v>
      </c>
      <c r="C14" s="4" t="s">
        <v>261</v>
      </c>
      <c r="D14" s="20" t="s">
        <v>11</v>
      </c>
      <c r="E14" s="1" t="s">
        <v>106</v>
      </c>
      <c r="F14" s="1">
        <v>8</v>
      </c>
      <c r="G14" s="5">
        <v>350.6</v>
      </c>
      <c r="H14" s="5">
        <f t="shared" si="0"/>
        <v>2804.8</v>
      </c>
      <c r="I14" s="1" t="s">
        <v>144</v>
      </c>
      <c r="J14" s="1" t="s">
        <v>29</v>
      </c>
      <c r="K14" s="1"/>
      <c r="L14" s="21"/>
      <c r="M14" s="5"/>
    </row>
    <row r="15" spans="1:13" s="3" customFormat="1" ht="85.5" x14ac:dyDescent="0.25">
      <c r="A15" s="1">
        <v>11</v>
      </c>
      <c r="B15" s="1" t="s">
        <v>188</v>
      </c>
      <c r="C15" s="4" t="s">
        <v>261</v>
      </c>
      <c r="D15" s="20" t="s">
        <v>35</v>
      </c>
      <c r="E15" s="1" t="s">
        <v>106</v>
      </c>
      <c r="F15" s="1">
        <v>1</v>
      </c>
      <c r="G15" s="5">
        <v>361.2</v>
      </c>
      <c r="H15" s="5">
        <f t="shared" si="0"/>
        <v>361.2</v>
      </c>
      <c r="I15" s="1" t="s">
        <v>144</v>
      </c>
      <c r="J15" s="1" t="s">
        <v>29</v>
      </c>
      <c r="K15" s="1"/>
      <c r="L15" s="21"/>
      <c r="M15" s="5"/>
    </row>
    <row r="16" spans="1:13" s="3" customFormat="1" ht="85.5" x14ac:dyDescent="0.25">
      <c r="A16" s="1">
        <v>12</v>
      </c>
      <c r="B16" s="1" t="s">
        <v>188</v>
      </c>
      <c r="C16" s="4" t="s">
        <v>261</v>
      </c>
      <c r="D16" s="20" t="s">
        <v>205</v>
      </c>
      <c r="E16" s="1" t="s">
        <v>106</v>
      </c>
      <c r="F16" s="1">
        <v>1</v>
      </c>
      <c r="G16" s="5">
        <v>371.8</v>
      </c>
      <c r="H16" s="5">
        <f t="shared" si="0"/>
        <v>371.8</v>
      </c>
      <c r="I16" s="1" t="s">
        <v>144</v>
      </c>
      <c r="J16" s="1" t="s">
        <v>29</v>
      </c>
      <c r="K16" s="1"/>
      <c r="L16" s="21"/>
      <c r="M16" s="5"/>
    </row>
    <row r="17" spans="1:13" s="3" customFormat="1" ht="85.5" x14ac:dyDescent="0.25">
      <c r="A17" s="1">
        <v>13</v>
      </c>
      <c r="B17" s="1" t="s">
        <v>188</v>
      </c>
      <c r="C17" s="4" t="s">
        <v>109</v>
      </c>
      <c r="D17" s="20" t="s">
        <v>31</v>
      </c>
      <c r="E17" s="1" t="s">
        <v>106</v>
      </c>
      <c r="F17" s="1">
        <v>4</v>
      </c>
      <c r="G17" s="5">
        <v>276.2</v>
      </c>
      <c r="H17" s="5">
        <f t="shared" si="0"/>
        <v>1104.8</v>
      </c>
      <c r="I17" s="1" t="s">
        <v>144</v>
      </c>
      <c r="J17" s="1" t="s">
        <v>29</v>
      </c>
      <c r="K17" s="1"/>
      <c r="L17" s="21"/>
      <c r="M17" s="5"/>
    </row>
    <row r="18" spans="1:13" s="3" customFormat="1" ht="85.5" x14ac:dyDescent="0.25">
      <c r="A18" s="1">
        <v>14</v>
      </c>
      <c r="B18" s="1" t="s">
        <v>188</v>
      </c>
      <c r="C18" s="4" t="s">
        <v>268</v>
      </c>
      <c r="D18" s="20" t="s">
        <v>31</v>
      </c>
      <c r="E18" s="1" t="s">
        <v>106</v>
      </c>
      <c r="F18" s="1">
        <v>2</v>
      </c>
      <c r="G18" s="5">
        <v>276.2</v>
      </c>
      <c r="H18" s="5">
        <f t="shared" si="0"/>
        <v>552.4</v>
      </c>
      <c r="I18" s="1" t="s">
        <v>144</v>
      </c>
      <c r="J18" s="1" t="s">
        <v>29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188</v>
      </c>
      <c r="C19" s="4" t="s">
        <v>261</v>
      </c>
      <c r="D19" s="20" t="s">
        <v>59</v>
      </c>
      <c r="E19" s="1" t="s">
        <v>106</v>
      </c>
      <c r="F19" s="1">
        <v>1</v>
      </c>
      <c r="G19" s="5">
        <v>123.8</v>
      </c>
      <c r="H19" s="5">
        <f t="shared" si="0"/>
        <v>123.8</v>
      </c>
      <c r="I19" s="1">
        <v>20</v>
      </c>
      <c r="J19" s="1" t="s">
        <v>29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188</v>
      </c>
      <c r="C20" s="4" t="s">
        <v>261</v>
      </c>
      <c r="D20" s="20" t="s">
        <v>267</v>
      </c>
      <c r="E20" s="1" t="s">
        <v>106</v>
      </c>
      <c r="F20" s="1">
        <v>1</v>
      </c>
      <c r="G20" s="5">
        <v>136.19999999999999</v>
      </c>
      <c r="H20" s="5">
        <f t="shared" si="0"/>
        <v>136.19999999999999</v>
      </c>
      <c r="I20" s="1">
        <v>20</v>
      </c>
      <c r="J20" s="1" t="s">
        <v>29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188</v>
      </c>
      <c r="C21" s="4" t="s">
        <v>261</v>
      </c>
      <c r="D21" s="20" t="s">
        <v>107</v>
      </c>
      <c r="E21" s="1" t="s">
        <v>106</v>
      </c>
      <c r="F21" s="1">
        <v>1</v>
      </c>
      <c r="G21" s="5">
        <v>148.6</v>
      </c>
      <c r="H21" s="5">
        <f t="shared" si="0"/>
        <v>148.6</v>
      </c>
      <c r="I21" s="1">
        <v>20</v>
      </c>
      <c r="J21" s="1" t="s">
        <v>29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188</v>
      </c>
      <c r="C22" s="4" t="s">
        <v>261</v>
      </c>
      <c r="D22" s="20" t="s">
        <v>221</v>
      </c>
      <c r="E22" s="1" t="s">
        <v>106</v>
      </c>
      <c r="F22" s="1">
        <v>1</v>
      </c>
      <c r="G22" s="5">
        <v>167.1</v>
      </c>
      <c r="H22" s="5">
        <f t="shared" si="0"/>
        <v>167.1</v>
      </c>
      <c r="I22" s="1">
        <v>20</v>
      </c>
      <c r="J22" s="1" t="s">
        <v>29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188</v>
      </c>
      <c r="C23" s="4" t="s">
        <v>261</v>
      </c>
      <c r="D23" s="20" t="s">
        <v>206</v>
      </c>
      <c r="E23" s="1" t="s">
        <v>106</v>
      </c>
      <c r="F23" s="1">
        <v>1</v>
      </c>
      <c r="G23" s="5">
        <v>210.5</v>
      </c>
      <c r="H23" s="5">
        <f t="shared" si="0"/>
        <v>210.5</v>
      </c>
      <c r="I23" s="1">
        <v>20</v>
      </c>
      <c r="J23" s="1" t="s">
        <v>29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188</v>
      </c>
      <c r="C24" s="4" t="s">
        <v>261</v>
      </c>
      <c r="D24" s="20" t="s">
        <v>191</v>
      </c>
      <c r="E24" s="1" t="s">
        <v>106</v>
      </c>
      <c r="F24" s="1">
        <v>1</v>
      </c>
      <c r="G24" s="5">
        <v>216.7</v>
      </c>
      <c r="H24" s="5">
        <f t="shared" si="0"/>
        <v>216.7</v>
      </c>
      <c r="I24" s="1">
        <v>20</v>
      </c>
      <c r="J24" s="1" t="s">
        <v>29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188</v>
      </c>
      <c r="C25" s="4" t="s">
        <v>13</v>
      </c>
      <c r="D25" s="20" t="s">
        <v>53</v>
      </c>
      <c r="E25" s="1" t="s">
        <v>106</v>
      </c>
      <c r="F25" s="1">
        <v>2</v>
      </c>
      <c r="G25" s="5">
        <v>222.8</v>
      </c>
      <c r="H25" s="5">
        <f t="shared" si="0"/>
        <v>445.6</v>
      </c>
      <c r="I25" s="1">
        <v>20</v>
      </c>
      <c r="J25" s="1" t="s">
        <v>29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188</v>
      </c>
      <c r="C26" s="4" t="s">
        <v>261</v>
      </c>
      <c r="D26" s="20" t="s">
        <v>82</v>
      </c>
      <c r="E26" s="1" t="s">
        <v>106</v>
      </c>
      <c r="F26" s="1">
        <v>4</v>
      </c>
      <c r="G26" s="5">
        <v>128.1</v>
      </c>
      <c r="H26" s="5">
        <f t="shared" si="0"/>
        <v>512.4</v>
      </c>
      <c r="I26" s="1">
        <v>20</v>
      </c>
      <c r="J26" s="1" t="s">
        <v>29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188</v>
      </c>
      <c r="C27" s="4" t="s">
        <v>261</v>
      </c>
      <c r="D27" s="20" t="s">
        <v>193</v>
      </c>
      <c r="E27" s="1" t="s">
        <v>106</v>
      </c>
      <c r="F27" s="1">
        <v>2</v>
      </c>
      <c r="G27" s="5">
        <v>179.3</v>
      </c>
      <c r="H27" s="5">
        <f t="shared" si="0"/>
        <v>358.6</v>
      </c>
      <c r="I27" s="1">
        <v>20</v>
      </c>
      <c r="J27" s="1" t="s">
        <v>29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188</v>
      </c>
      <c r="C28" s="4" t="s">
        <v>247</v>
      </c>
      <c r="D28" s="20" t="s">
        <v>28</v>
      </c>
      <c r="E28" s="1" t="s">
        <v>106</v>
      </c>
      <c r="F28" s="1">
        <v>2</v>
      </c>
      <c r="G28" s="5">
        <v>115.3</v>
      </c>
      <c r="H28" s="5">
        <f t="shared" si="0"/>
        <v>230.6</v>
      </c>
      <c r="I28" s="1">
        <v>20</v>
      </c>
      <c r="J28" s="1" t="s">
        <v>29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188</v>
      </c>
      <c r="C29" s="4" t="s">
        <v>261</v>
      </c>
      <c r="D29" s="20" t="s">
        <v>258</v>
      </c>
      <c r="E29" s="1" t="s">
        <v>106</v>
      </c>
      <c r="F29" s="1">
        <v>10</v>
      </c>
      <c r="G29" s="5">
        <v>79.599999999999994</v>
      </c>
      <c r="H29" s="5">
        <f t="shared" si="0"/>
        <v>796</v>
      </c>
      <c r="I29" s="1">
        <v>20</v>
      </c>
      <c r="J29" s="1" t="s">
        <v>29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188</v>
      </c>
      <c r="C30" s="4" t="s">
        <v>261</v>
      </c>
      <c r="D30" s="20" t="s">
        <v>153</v>
      </c>
      <c r="E30" s="1" t="s">
        <v>106</v>
      </c>
      <c r="F30" s="1">
        <v>4</v>
      </c>
      <c r="G30" s="5">
        <v>20.2</v>
      </c>
      <c r="H30" s="5">
        <f t="shared" si="0"/>
        <v>80.8</v>
      </c>
      <c r="I30" s="1">
        <v>20</v>
      </c>
      <c r="J30" s="1" t="s">
        <v>29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188</v>
      </c>
      <c r="C31" s="4" t="s">
        <v>261</v>
      </c>
      <c r="D31" s="20" t="s">
        <v>161</v>
      </c>
      <c r="E31" s="1" t="s">
        <v>106</v>
      </c>
      <c r="F31" s="1">
        <v>1</v>
      </c>
      <c r="G31" s="5">
        <v>22.2</v>
      </c>
      <c r="H31" s="5">
        <f t="shared" si="0"/>
        <v>22.2</v>
      </c>
      <c r="I31" s="1">
        <v>20</v>
      </c>
      <c r="J31" s="1" t="s">
        <v>29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188</v>
      </c>
      <c r="C32" s="4" t="s">
        <v>261</v>
      </c>
      <c r="D32" s="20" t="s">
        <v>26</v>
      </c>
      <c r="E32" s="1" t="s">
        <v>106</v>
      </c>
      <c r="F32" s="1">
        <v>2</v>
      </c>
      <c r="G32" s="5">
        <v>23.2</v>
      </c>
      <c r="H32" s="5">
        <f t="shared" si="0"/>
        <v>46.4</v>
      </c>
      <c r="I32" s="1">
        <v>20</v>
      </c>
      <c r="J32" s="1" t="s">
        <v>29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188</v>
      </c>
      <c r="C33" s="4" t="s">
        <v>261</v>
      </c>
      <c r="D33" s="20" t="s">
        <v>58</v>
      </c>
      <c r="E33" s="1" t="s">
        <v>106</v>
      </c>
      <c r="F33" s="1">
        <v>1</v>
      </c>
      <c r="G33" s="5">
        <v>23.2</v>
      </c>
      <c r="H33" s="5">
        <f t="shared" si="0"/>
        <v>23.2</v>
      </c>
      <c r="I33" s="1">
        <v>20</v>
      </c>
      <c r="J33" s="1" t="s">
        <v>29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188</v>
      </c>
      <c r="C34" s="4" t="s">
        <v>261</v>
      </c>
      <c r="D34" s="20" t="s">
        <v>234</v>
      </c>
      <c r="E34" s="1" t="s">
        <v>106</v>
      </c>
      <c r="F34" s="1">
        <v>1</v>
      </c>
      <c r="G34" s="5">
        <v>34.299999999999997</v>
      </c>
      <c r="H34" s="5">
        <f t="shared" si="0"/>
        <v>34.299999999999997</v>
      </c>
      <c r="I34" s="1">
        <v>20</v>
      </c>
      <c r="J34" s="1" t="s">
        <v>29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188</v>
      </c>
      <c r="C35" s="4" t="s">
        <v>261</v>
      </c>
      <c r="D35" s="20" t="s">
        <v>226</v>
      </c>
      <c r="E35" s="1" t="s">
        <v>106</v>
      </c>
      <c r="F35" s="1">
        <v>1</v>
      </c>
      <c r="G35" s="5">
        <v>28.3</v>
      </c>
      <c r="H35" s="5">
        <f t="shared" si="0"/>
        <v>28.3</v>
      </c>
      <c r="I35" s="1">
        <v>20</v>
      </c>
      <c r="J35" s="1" t="s">
        <v>29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188</v>
      </c>
      <c r="C36" s="4" t="s">
        <v>261</v>
      </c>
      <c r="D36" s="20" t="s">
        <v>141</v>
      </c>
      <c r="E36" s="1" t="s">
        <v>106</v>
      </c>
      <c r="F36" s="1">
        <v>10</v>
      </c>
      <c r="G36" s="5">
        <v>21.5</v>
      </c>
      <c r="H36" s="5">
        <f t="shared" si="0"/>
        <v>215</v>
      </c>
      <c r="I36" s="1">
        <v>20</v>
      </c>
      <c r="J36" s="1" t="s">
        <v>29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188</v>
      </c>
      <c r="C37" s="4" t="s">
        <v>261</v>
      </c>
      <c r="D37" s="20" t="s">
        <v>16</v>
      </c>
      <c r="E37" s="1" t="s">
        <v>106</v>
      </c>
      <c r="F37" s="1">
        <v>1</v>
      </c>
      <c r="G37" s="5">
        <v>18.899999999999999</v>
      </c>
      <c r="H37" s="5">
        <f t="shared" ref="H37:H68" si="1">ROUND(F37*G37,2)</f>
        <v>18.899999999999999</v>
      </c>
      <c r="I37" s="1">
        <v>20</v>
      </c>
      <c r="J37" s="1" t="s">
        <v>29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188</v>
      </c>
      <c r="C38" s="4" t="s">
        <v>261</v>
      </c>
      <c r="D38" s="20" t="s">
        <v>164</v>
      </c>
      <c r="E38" s="1" t="s">
        <v>106</v>
      </c>
      <c r="F38" s="1">
        <v>1</v>
      </c>
      <c r="G38" s="5">
        <v>26.7</v>
      </c>
      <c r="H38" s="5">
        <f t="shared" si="1"/>
        <v>26.7</v>
      </c>
      <c r="I38" s="1">
        <v>20</v>
      </c>
      <c r="J38" s="1" t="s">
        <v>29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188</v>
      </c>
      <c r="C39" s="4" t="s">
        <v>261</v>
      </c>
      <c r="D39" s="20" t="s">
        <v>104</v>
      </c>
      <c r="E39" s="1" t="s">
        <v>106</v>
      </c>
      <c r="F39" s="1">
        <v>2</v>
      </c>
      <c r="G39" s="5">
        <v>19.8</v>
      </c>
      <c r="H39" s="5">
        <f t="shared" si="1"/>
        <v>39.6</v>
      </c>
      <c r="I39" s="1">
        <v>20</v>
      </c>
      <c r="J39" s="1" t="s">
        <v>29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188</v>
      </c>
      <c r="C40" s="4" t="s">
        <v>261</v>
      </c>
      <c r="D40" s="20" t="s">
        <v>56</v>
      </c>
      <c r="E40" s="1" t="s">
        <v>106</v>
      </c>
      <c r="F40" s="1">
        <v>1</v>
      </c>
      <c r="G40" s="5">
        <v>14.7</v>
      </c>
      <c r="H40" s="5">
        <f t="shared" si="1"/>
        <v>14.7</v>
      </c>
      <c r="I40" s="1">
        <v>20</v>
      </c>
      <c r="J40" s="1" t="s">
        <v>29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188</v>
      </c>
      <c r="C41" s="4" t="s">
        <v>261</v>
      </c>
      <c r="D41" s="20" t="s">
        <v>97</v>
      </c>
      <c r="E41" s="1" t="s">
        <v>106</v>
      </c>
      <c r="F41" s="1">
        <v>1</v>
      </c>
      <c r="G41" s="5">
        <v>15.4</v>
      </c>
      <c r="H41" s="5">
        <f t="shared" si="1"/>
        <v>15.4</v>
      </c>
      <c r="I41" s="1">
        <v>20</v>
      </c>
      <c r="J41" s="1" t="s">
        <v>29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188</v>
      </c>
      <c r="C42" s="4" t="s">
        <v>261</v>
      </c>
      <c r="D42" s="20" t="s">
        <v>15</v>
      </c>
      <c r="E42" s="1" t="s">
        <v>106</v>
      </c>
      <c r="F42" s="1">
        <v>1</v>
      </c>
      <c r="G42" s="5">
        <v>11.5</v>
      </c>
      <c r="H42" s="5">
        <f t="shared" si="1"/>
        <v>11.5</v>
      </c>
      <c r="I42" s="1">
        <v>20</v>
      </c>
      <c r="J42" s="1" t="s">
        <v>29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188</v>
      </c>
      <c r="C43" s="4" t="s">
        <v>261</v>
      </c>
      <c r="D43" s="20" t="s">
        <v>190</v>
      </c>
      <c r="E43" s="1" t="s">
        <v>106</v>
      </c>
      <c r="F43" s="1">
        <v>1</v>
      </c>
      <c r="G43" s="5">
        <v>13.3</v>
      </c>
      <c r="H43" s="5">
        <f t="shared" si="1"/>
        <v>13.3</v>
      </c>
      <c r="I43" s="1">
        <v>20</v>
      </c>
      <c r="J43" s="1" t="s">
        <v>29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188</v>
      </c>
      <c r="C44" s="4" t="s">
        <v>261</v>
      </c>
      <c r="D44" s="20" t="s">
        <v>162</v>
      </c>
      <c r="E44" s="1" t="s">
        <v>106</v>
      </c>
      <c r="F44" s="1">
        <v>1</v>
      </c>
      <c r="G44" s="5">
        <v>14.3</v>
      </c>
      <c r="H44" s="5">
        <f t="shared" si="1"/>
        <v>14.3</v>
      </c>
      <c r="I44" s="1">
        <v>20</v>
      </c>
      <c r="J44" s="1" t="s">
        <v>29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188</v>
      </c>
      <c r="C45" s="4" t="s">
        <v>261</v>
      </c>
      <c r="D45" s="20" t="s">
        <v>51</v>
      </c>
      <c r="E45" s="1" t="s">
        <v>106</v>
      </c>
      <c r="F45" s="1">
        <v>1</v>
      </c>
      <c r="G45" s="5">
        <v>17.5</v>
      </c>
      <c r="H45" s="5">
        <f t="shared" si="1"/>
        <v>17.5</v>
      </c>
      <c r="I45" s="1">
        <v>20</v>
      </c>
      <c r="J45" s="1" t="s">
        <v>29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188</v>
      </c>
      <c r="C46" s="4" t="s">
        <v>261</v>
      </c>
      <c r="D46" s="20" t="s">
        <v>166</v>
      </c>
      <c r="E46" s="1" t="s">
        <v>106</v>
      </c>
      <c r="F46" s="1">
        <v>1</v>
      </c>
      <c r="G46" s="5">
        <v>6.7</v>
      </c>
      <c r="H46" s="5">
        <f t="shared" si="1"/>
        <v>6.7</v>
      </c>
      <c r="I46" s="1">
        <v>20</v>
      </c>
      <c r="J46" s="1" t="s">
        <v>29</v>
      </c>
      <c r="K46" s="1"/>
      <c r="L46" s="21"/>
      <c r="M46" s="5"/>
    </row>
    <row r="47" spans="1:13" s="3" customFormat="1" ht="156.75" x14ac:dyDescent="0.25">
      <c r="A47" s="1">
        <v>43</v>
      </c>
      <c r="B47" s="1" t="s">
        <v>188</v>
      </c>
      <c r="C47" s="4" t="s">
        <v>239</v>
      </c>
      <c r="D47" s="20" t="s">
        <v>266</v>
      </c>
      <c r="E47" s="1" t="s">
        <v>106</v>
      </c>
      <c r="F47" s="1">
        <v>2</v>
      </c>
      <c r="G47" s="5">
        <v>362.5</v>
      </c>
      <c r="H47" s="5">
        <f t="shared" si="1"/>
        <v>725</v>
      </c>
      <c r="I47" s="1" t="s">
        <v>50</v>
      </c>
      <c r="J47" s="1" t="s">
        <v>25</v>
      </c>
      <c r="K47" s="1"/>
      <c r="L47" s="21"/>
      <c r="M47" s="5"/>
    </row>
    <row r="48" spans="1:13" s="3" customFormat="1" ht="142.5" x14ac:dyDescent="0.25">
      <c r="A48" s="1">
        <v>44</v>
      </c>
      <c r="B48" s="1" t="s">
        <v>188</v>
      </c>
      <c r="C48" s="4" t="s">
        <v>239</v>
      </c>
      <c r="D48" s="20" t="s">
        <v>120</v>
      </c>
      <c r="E48" s="1" t="s">
        <v>106</v>
      </c>
      <c r="F48" s="1">
        <v>2</v>
      </c>
      <c r="G48" s="5">
        <v>366.2</v>
      </c>
      <c r="H48" s="5">
        <f t="shared" si="1"/>
        <v>732.4</v>
      </c>
      <c r="I48" s="1" t="s">
        <v>50</v>
      </c>
      <c r="J48" s="1" t="s">
        <v>25</v>
      </c>
      <c r="K48" s="1"/>
      <c r="L48" s="21"/>
      <c r="M48" s="5"/>
    </row>
    <row r="49" spans="1:13" s="3" customFormat="1" ht="156.75" x14ac:dyDescent="0.25">
      <c r="A49" s="1">
        <v>45</v>
      </c>
      <c r="B49" s="1" t="s">
        <v>188</v>
      </c>
      <c r="C49" s="4" t="s">
        <v>239</v>
      </c>
      <c r="D49" s="20" t="s">
        <v>39</v>
      </c>
      <c r="E49" s="1" t="s">
        <v>106</v>
      </c>
      <c r="F49" s="1">
        <v>1</v>
      </c>
      <c r="G49" s="5">
        <v>326.39999999999998</v>
      </c>
      <c r="H49" s="5">
        <f t="shared" si="1"/>
        <v>326.39999999999998</v>
      </c>
      <c r="I49" s="1" t="s">
        <v>50</v>
      </c>
      <c r="J49" s="1" t="s">
        <v>25</v>
      </c>
      <c r="K49" s="1"/>
      <c r="L49" s="21"/>
      <c r="M49" s="5"/>
    </row>
    <row r="50" spans="1:13" s="3" customFormat="1" ht="156.75" x14ac:dyDescent="0.25">
      <c r="A50" s="1">
        <v>46</v>
      </c>
      <c r="B50" s="1" t="s">
        <v>188</v>
      </c>
      <c r="C50" s="4" t="s">
        <v>239</v>
      </c>
      <c r="D50" s="20" t="s">
        <v>49</v>
      </c>
      <c r="E50" s="1" t="s">
        <v>106</v>
      </c>
      <c r="F50" s="1">
        <v>1</v>
      </c>
      <c r="G50" s="5">
        <v>364.3</v>
      </c>
      <c r="H50" s="5">
        <f t="shared" si="1"/>
        <v>364.3</v>
      </c>
      <c r="I50" s="1" t="s">
        <v>50</v>
      </c>
      <c r="J50" s="1" t="s">
        <v>25</v>
      </c>
      <c r="K50" s="1"/>
      <c r="L50" s="21"/>
      <c r="M50" s="5"/>
    </row>
    <row r="51" spans="1:13" s="3" customFormat="1" ht="156.75" x14ac:dyDescent="0.25">
      <c r="A51" s="1">
        <v>47</v>
      </c>
      <c r="B51" s="1" t="s">
        <v>188</v>
      </c>
      <c r="C51" s="4" t="s">
        <v>239</v>
      </c>
      <c r="D51" s="20" t="s">
        <v>88</v>
      </c>
      <c r="E51" s="1" t="s">
        <v>106</v>
      </c>
      <c r="F51" s="1">
        <v>7</v>
      </c>
      <c r="G51" s="5">
        <v>290.10000000000002</v>
      </c>
      <c r="H51" s="5">
        <f t="shared" si="1"/>
        <v>2030.7</v>
      </c>
      <c r="I51" s="1" t="s">
        <v>50</v>
      </c>
      <c r="J51" s="1" t="s">
        <v>25</v>
      </c>
      <c r="K51" s="1"/>
      <c r="L51" s="21"/>
      <c r="M51" s="5"/>
    </row>
    <row r="52" spans="1:13" s="3" customFormat="1" ht="142.5" x14ac:dyDescent="0.25">
      <c r="A52" s="1">
        <v>48</v>
      </c>
      <c r="B52" s="1" t="s">
        <v>188</v>
      </c>
      <c r="C52" s="4" t="s">
        <v>239</v>
      </c>
      <c r="D52" s="20" t="s">
        <v>18</v>
      </c>
      <c r="E52" s="1" t="s">
        <v>106</v>
      </c>
      <c r="F52" s="1">
        <v>12</v>
      </c>
      <c r="G52" s="5">
        <v>288.2</v>
      </c>
      <c r="H52" s="5">
        <f t="shared" si="1"/>
        <v>3458.4</v>
      </c>
      <c r="I52" s="1" t="s">
        <v>50</v>
      </c>
      <c r="J52" s="1" t="s">
        <v>25</v>
      </c>
      <c r="K52" s="1"/>
      <c r="L52" s="21"/>
      <c r="M52" s="5"/>
    </row>
    <row r="53" spans="1:13" s="3" customFormat="1" ht="142.5" x14ac:dyDescent="0.25">
      <c r="A53" s="1">
        <v>49</v>
      </c>
      <c r="B53" s="1" t="s">
        <v>188</v>
      </c>
      <c r="C53" s="4" t="s">
        <v>239</v>
      </c>
      <c r="D53" s="20" t="s">
        <v>108</v>
      </c>
      <c r="E53" s="1" t="s">
        <v>106</v>
      </c>
      <c r="F53" s="1">
        <v>1</v>
      </c>
      <c r="G53" s="5">
        <v>436.4</v>
      </c>
      <c r="H53" s="5">
        <f t="shared" si="1"/>
        <v>436.4</v>
      </c>
      <c r="I53" s="1" t="s">
        <v>50</v>
      </c>
      <c r="J53" s="1" t="s">
        <v>25</v>
      </c>
      <c r="K53" s="1"/>
      <c r="L53" s="21"/>
      <c r="M53" s="5"/>
    </row>
    <row r="54" spans="1:13" s="3" customFormat="1" ht="142.5" x14ac:dyDescent="0.25">
      <c r="A54" s="1">
        <v>50</v>
      </c>
      <c r="B54" s="1" t="s">
        <v>188</v>
      </c>
      <c r="C54" s="4" t="s">
        <v>239</v>
      </c>
      <c r="D54" s="20" t="s">
        <v>140</v>
      </c>
      <c r="E54" s="1" t="s">
        <v>106</v>
      </c>
      <c r="F54" s="1">
        <v>1</v>
      </c>
      <c r="G54" s="5">
        <v>325.2</v>
      </c>
      <c r="H54" s="5">
        <f t="shared" si="1"/>
        <v>325.2</v>
      </c>
      <c r="I54" s="1" t="s">
        <v>50</v>
      </c>
      <c r="J54" s="1" t="s">
        <v>25</v>
      </c>
      <c r="K54" s="1"/>
      <c r="L54" s="21"/>
      <c r="M54" s="5"/>
    </row>
    <row r="55" spans="1:13" s="3" customFormat="1" ht="99.75" x14ac:dyDescent="0.25">
      <c r="A55" s="1">
        <v>51</v>
      </c>
      <c r="B55" s="1" t="s">
        <v>188</v>
      </c>
      <c r="C55" s="4" t="s">
        <v>239</v>
      </c>
      <c r="D55" s="20" t="s">
        <v>69</v>
      </c>
      <c r="E55" s="1" t="s">
        <v>106</v>
      </c>
      <c r="F55" s="1">
        <v>2</v>
      </c>
      <c r="G55" s="5">
        <v>130.6</v>
      </c>
      <c r="H55" s="5">
        <f t="shared" si="1"/>
        <v>261.2</v>
      </c>
      <c r="I55" s="1">
        <v>20</v>
      </c>
      <c r="J55" s="1" t="s">
        <v>25</v>
      </c>
      <c r="K55" s="1"/>
      <c r="L55" s="21"/>
      <c r="M55" s="5"/>
    </row>
    <row r="56" spans="1:13" s="3" customFormat="1" ht="99.75" x14ac:dyDescent="0.25">
      <c r="A56" s="1">
        <v>52</v>
      </c>
      <c r="B56" s="1" t="s">
        <v>188</v>
      </c>
      <c r="C56" s="4" t="s">
        <v>239</v>
      </c>
      <c r="D56" s="20" t="s">
        <v>200</v>
      </c>
      <c r="E56" s="1" t="s">
        <v>106</v>
      </c>
      <c r="F56" s="1">
        <v>2</v>
      </c>
      <c r="G56" s="5">
        <v>68.5</v>
      </c>
      <c r="H56" s="5">
        <f t="shared" si="1"/>
        <v>137</v>
      </c>
      <c r="I56" s="1">
        <v>20</v>
      </c>
      <c r="J56" s="1" t="s">
        <v>25</v>
      </c>
      <c r="K56" s="1"/>
      <c r="L56" s="21"/>
      <c r="M56" s="5"/>
    </row>
    <row r="57" spans="1:13" s="3" customFormat="1" ht="99.75" x14ac:dyDescent="0.25">
      <c r="A57" s="1">
        <v>53</v>
      </c>
      <c r="B57" s="1" t="s">
        <v>188</v>
      </c>
      <c r="C57" s="4" t="s">
        <v>239</v>
      </c>
      <c r="D57" s="20" t="s">
        <v>77</v>
      </c>
      <c r="E57" s="1" t="s">
        <v>106</v>
      </c>
      <c r="F57" s="1">
        <v>1</v>
      </c>
      <c r="G57" s="5">
        <v>72.3</v>
      </c>
      <c r="H57" s="5">
        <f t="shared" si="1"/>
        <v>72.3</v>
      </c>
      <c r="I57" s="1">
        <v>20</v>
      </c>
      <c r="J57" s="1" t="s">
        <v>25</v>
      </c>
      <c r="K57" s="1"/>
      <c r="L57" s="21"/>
      <c r="M57" s="5"/>
    </row>
    <row r="58" spans="1:13" s="3" customFormat="1" ht="99.75" x14ac:dyDescent="0.25">
      <c r="A58" s="1">
        <v>54</v>
      </c>
      <c r="B58" s="1" t="s">
        <v>188</v>
      </c>
      <c r="C58" s="4" t="s">
        <v>239</v>
      </c>
      <c r="D58" s="20" t="s">
        <v>19</v>
      </c>
      <c r="E58" s="1" t="s">
        <v>106</v>
      </c>
      <c r="F58" s="1">
        <v>1</v>
      </c>
      <c r="G58" s="5">
        <v>78.7</v>
      </c>
      <c r="H58" s="5">
        <f t="shared" si="1"/>
        <v>78.7</v>
      </c>
      <c r="I58" s="1">
        <v>20</v>
      </c>
      <c r="J58" s="1" t="s">
        <v>25</v>
      </c>
      <c r="K58" s="1"/>
      <c r="L58" s="21"/>
      <c r="M58" s="5"/>
    </row>
    <row r="59" spans="1:13" s="3" customFormat="1" ht="99.75" x14ac:dyDescent="0.25">
      <c r="A59" s="1">
        <v>55</v>
      </c>
      <c r="B59" s="1" t="s">
        <v>188</v>
      </c>
      <c r="C59" s="4" t="s">
        <v>239</v>
      </c>
      <c r="D59" s="20" t="s">
        <v>209</v>
      </c>
      <c r="E59" s="1" t="s">
        <v>106</v>
      </c>
      <c r="F59" s="1">
        <v>1</v>
      </c>
      <c r="G59" s="5">
        <v>68.8</v>
      </c>
      <c r="H59" s="5">
        <f t="shared" si="1"/>
        <v>68.8</v>
      </c>
      <c r="I59" s="1">
        <v>20</v>
      </c>
      <c r="J59" s="1" t="s">
        <v>25</v>
      </c>
      <c r="K59" s="1"/>
      <c r="L59" s="21"/>
      <c r="M59" s="5"/>
    </row>
    <row r="60" spans="1:13" s="3" customFormat="1" ht="99.75" x14ac:dyDescent="0.25">
      <c r="A60" s="1">
        <v>56</v>
      </c>
      <c r="B60" s="1" t="s">
        <v>188</v>
      </c>
      <c r="C60" s="4" t="s">
        <v>239</v>
      </c>
      <c r="D60" s="20" t="s">
        <v>148</v>
      </c>
      <c r="E60" s="1" t="s">
        <v>106</v>
      </c>
      <c r="F60" s="1">
        <v>1</v>
      </c>
      <c r="G60" s="5">
        <v>73.400000000000006</v>
      </c>
      <c r="H60" s="5">
        <f t="shared" si="1"/>
        <v>73.400000000000006</v>
      </c>
      <c r="I60" s="1">
        <v>20</v>
      </c>
      <c r="J60" s="1" t="s">
        <v>25</v>
      </c>
      <c r="K60" s="1"/>
      <c r="L60" s="21"/>
      <c r="M60" s="5"/>
    </row>
    <row r="61" spans="1:13" s="3" customFormat="1" ht="85.5" x14ac:dyDescent="0.25">
      <c r="A61" s="1">
        <v>57</v>
      </c>
      <c r="B61" s="1" t="s">
        <v>188</v>
      </c>
      <c r="C61" s="4" t="s">
        <v>239</v>
      </c>
      <c r="D61" s="20" t="s">
        <v>81</v>
      </c>
      <c r="E61" s="1" t="s">
        <v>106</v>
      </c>
      <c r="F61" s="1">
        <v>2</v>
      </c>
      <c r="G61" s="5">
        <v>64.900000000000006</v>
      </c>
      <c r="H61" s="5">
        <f t="shared" si="1"/>
        <v>129.80000000000001</v>
      </c>
      <c r="I61" s="1">
        <v>20</v>
      </c>
      <c r="J61" s="1" t="s">
        <v>25</v>
      </c>
      <c r="K61" s="1"/>
      <c r="L61" s="21"/>
      <c r="M61" s="5"/>
    </row>
    <row r="62" spans="1:13" s="3" customFormat="1" ht="99.75" x14ac:dyDescent="0.25">
      <c r="A62" s="1">
        <v>58</v>
      </c>
      <c r="B62" s="1" t="s">
        <v>188</v>
      </c>
      <c r="C62" s="4" t="s">
        <v>239</v>
      </c>
      <c r="D62" s="20" t="s">
        <v>260</v>
      </c>
      <c r="E62" s="1" t="s">
        <v>106</v>
      </c>
      <c r="F62" s="1">
        <v>1</v>
      </c>
      <c r="G62" s="5">
        <v>36.799999999999997</v>
      </c>
      <c r="H62" s="5">
        <f t="shared" si="1"/>
        <v>36.799999999999997</v>
      </c>
      <c r="I62" s="1">
        <v>20</v>
      </c>
      <c r="J62" s="1" t="s">
        <v>25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188</v>
      </c>
      <c r="C63" s="4" t="s">
        <v>43</v>
      </c>
      <c r="D63" s="20" t="s">
        <v>150</v>
      </c>
      <c r="E63" s="1" t="s">
        <v>106</v>
      </c>
      <c r="F63" s="1">
        <v>2</v>
      </c>
      <c r="G63" s="5">
        <v>46.6</v>
      </c>
      <c r="H63" s="5">
        <f t="shared" si="1"/>
        <v>93.2</v>
      </c>
      <c r="I63" s="1">
        <v>20</v>
      </c>
      <c r="J63" s="1" t="s">
        <v>25</v>
      </c>
      <c r="K63" s="1"/>
      <c r="L63" s="21"/>
      <c r="M63" s="5"/>
    </row>
    <row r="64" spans="1:13" s="3" customFormat="1" ht="71.25" x14ac:dyDescent="0.25">
      <c r="A64" s="1">
        <v>60</v>
      </c>
      <c r="B64" s="1" t="s">
        <v>188</v>
      </c>
      <c r="C64" s="4" t="s">
        <v>203</v>
      </c>
      <c r="D64" s="20" t="s">
        <v>112</v>
      </c>
      <c r="E64" s="1" t="s">
        <v>106</v>
      </c>
      <c r="F64" s="1">
        <v>10</v>
      </c>
      <c r="G64" s="5">
        <v>483.8</v>
      </c>
      <c r="H64" s="5">
        <f t="shared" si="1"/>
        <v>4838</v>
      </c>
      <c r="I64" s="1" t="s">
        <v>144</v>
      </c>
      <c r="J64" s="1" t="s">
        <v>229</v>
      </c>
      <c r="K64" s="1"/>
      <c r="L64" s="21"/>
      <c r="M64" s="5"/>
    </row>
    <row r="65" spans="1:13" s="3" customFormat="1" x14ac:dyDescent="0.25">
      <c r="A65" s="1">
        <v>61</v>
      </c>
      <c r="B65" s="1" t="s">
        <v>188</v>
      </c>
      <c r="C65" s="4" t="s">
        <v>203</v>
      </c>
      <c r="D65" s="20" t="s">
        <v>4</v>
      </c>
      <c r="E65" s="1" t="s">
        <v>106</v>
      </c>
      <c r="F65" s="1">
        <v>2</v>
      </c>
      <c r="G65" s="5">
        <v>32.299999999999997</v>
      </c>
      <c r="H65" s="5">
        <f t="shared" si="1"/>
        <v>64.599999999999994</v>
      </c>
      <c r="I65" s="1">
        <v>20</v>
      </c>
      <c r="J65" s="1" t="s">
        <v>30</v>
      </c>
      <c r="K65" s="1"/>
      <c r="L65" s="21"/>
      <c r="M65" s="5"/>
    </row>
    <row r="66" spans="1:13" s="3" customFormat="1" ht="114" x14ac:dyDescent="0.25">
      <c r="A66" s="1">
        <v>62</v>
      </c>
      <c r="B66" s="1" t="s">
        <v>188</v>
      </c>
      <c r="C66" s="4" t="s">
        <v>198</v>
      </c>
      <c r="D66" s="20" t="s">
        <v>271</v>
      </c>
      <c r="E66" s="1" t="s">
        <v>106</v>
      </c>
      <c r="F66" s="1">
        <v>4</v>
      </c>
      <c r="G66" s="5">
        <v>207</v>
      </c>
      <c r="H66" s="5">
        <f t="shared" si="1"/>
        <v>828</v>
      </c>
      <c r="I66" s="1" t="s">
        <v>144</v>
      </c>
      <c r="J66" s="1" t="s">
        <v>229</v>
      </c>
      <c r="K66" s="1"/>
      <c r="L66" s="21"/>
      <c r="M66" s="5"/>
    </row>
    <row r="67" spans="1:13" s="3" customFormat="1" ht="57" x14ac:dyDescent="0.25">
      <c r="A67" s="1">
        <v>63</v>
      </c>
      <c r="B67" s="1" t="s">
        <v>188</v>
      </c>
      <c r="C67" s="4" t="s">
        <v>198</v>
      </c>
      <c r="D67" s="20" t="s">
        <v>134</v>
      </c>
      <c r="E67" s="1" t="s">
        <v>106</v>
      </c>
      <c r="F67" s="1">
        <v>1</v>
      </c>
      <c r="G67" s="5">
        <v>59.4</v>
      </c>
      <c r="H67" s="5">
        <f t="shared" si="1"/>
        <v>59.4</v>
      </c>
      <c r="I67" s="1">
        <v>20</v>
      </c>
      <c r="J67" s="1" t="s">
        <v>101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188</v>
      </c>
      <c r="C68" s="4" t="s">
        <v>198</v>
      </c>
      <c r="D68" s="20" t="s">
        <v>76</v>
      </c>
      <c r="E68" s="1" t="s">
        <v>106</v>
      </c>
      <c r="F68" s="1">
        <v>1</v>
      </c>
      <c r="G68" s="5">
        <v>99</v>
      </c>
      <c r="H68" s="5">
        <f t="shared" si="1"/>
        <v>99</v>
      </c>
      <c r="I68" s="1">
        <v>20</v>
      </c>
      <c r="J68" s="1" t="s">
        <v>101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188</v>
      </c>
      <c r="C69" s="4" t="s">
        <v>198</v>
      </c>
      <c r="D69" s="20" t="s">
        <v>269</v>
      </c>
      <c r="E69" s="1" t="s">
        <v>106</v>
      </c>
      <c r="F69" s="1">
        <v>2</v>
      </c>
      <c r="G69" s="5">
        <v>39.6</v>
      </c>
      <c r="H69" s="5">
        <f t="shared" ref="H69:H100" si="2">ROUND(F69*G69,2)</f>
        <v>79.2</v>
      </c>
      <c r="I69" s="1">
        <v>20</v>
      </c>
      <c r="J69" s="1" t="s">
        <v>30</v>
      </c>
      <c r="K69" s="1"/>
      <c r="L69" s="21"/>
      <c r="M69" s="5"/>
    </row>
    <row r="70" spans="1:13" s="3" customFormat="1" ht="99.75" x14ac:dyDescent="0.25">
      <c r="A70" s="1">
        <v>66</v>
      </c>
      <c r="B70" s="1" t="s">
        <v>188</v>
      </c>
      <c r="C70" s="4" t="s">
        <v>45</v>
      </c>
      <c r="D70" s="20" t="s">
        <v>174</v>
      </c>
      <c r="E70" s="1" t="s">
        <v>106</v>
      </c>
      <c r="F70" s="1">
        <v>4</v>
      </c>
      <c r="G70" s="5">
        <v>307.3</v>
      </c>
      <c r="H70" s="5">
        <f t="shared" si="2"/>
        <v>1229.2</v>
      </c>
      <c r="I70" s="1" t="s">
        <v>144</v>
      </c>
      <c r="J70" s="1" t="s">
        <v>229</v>
      </c>
      <c r="K70" s="1"/>
      <c r="L70" s="21"/>
      <c r="M70" s="5"/>
    </row>
    <row r="71" spans="1:13" s="3" customFormat="1" ht="99.75" x14ac:dyDescent="0.25">
      <c r="A71" s="1">
        <v>67</v>
      </c>
      <c r="B71" s="1" t="s">
        <v>188</v>
      </c>
      <c r="C71" s="4" t="s">
        <v>64</v>
      </c>
      <c r="D71" s="20" t="s">
        <v>89</v>
      </c>
      <c r="E71" s="1" t="s">
        <v>106</v>
      </c>
      <c r="F71" s="1">
        <v>2</v>
      </c>
      <c r="G71" s="5">
        <v>167.6</v>
      </c>
      <c r="H71" s="5">
        <f t="shared" si="2"/>
        <v>335.2</v>
      </c>
      <c r="I71" s="1" t="s">
        <v>144</v>
      </c>
      <c r="J71" s="1" t="s">
        <v>229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188</v>
      </c>
      <c r="C72" s="4" t="s">
        <v>64</v>
      </c>
      <c r="D72" s="20" t="s">
        <v>65</v>
      </c>
      <c r="E72" s="1" t="s">
        <v>106</v>
      </c>
      <c r="F72" s="1">
        <v>2</v>
      </c>
      <c r="G72" s="5">
        <v>141.30000000000001</v>
      </c>
      <c r="H72" s="5">
        <f t="shared" si="2"/>
        <v>282.60000000000002</v>
      </c>
      <c r="I72" s="1">
        <v>20</v>
      </c>
      <c r="J72" s="1" t="s">
        <v>101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188</v>
      </c>
      <c r="C73" s="4" t="s">
        <v>45</v>
      </c>
      <c r="D73" s="20" t="s">
        <v>12</v>
      </c>
      <c r="E73" s="1" t="s">
        <v>106</v>
      </c>
      <c r="F73" s="1">
        <v>2</v>
      </c>
      <c r="G73" s="5">
        <v>34.200000000000003</v>
      </c>
      <c r="H73" s="5">
        <f t="shared" si="2"/>
        <v>68.400000000000006</v>
      </c>
      <c r="I73" s="1">
        <v>20</v>
      </c>
      <c r="J73" s="1" t="s">
        <v>30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188</v>
      </c>
      <c r="C74" s="4" t="s">
        <v>64</v>
      </c>
      <c r="D74" s="20" t="s">
        <v>125</v>
      </c>
      <c r="E74" s="1" t="s">
        <v>106</v>
      </c>
      <c r="F74" s="1">
        <v>2</v>
      </c>
      <c r="G74" s="5">
        <v>25.1</v>
      </c>
      <c r="H74" s="5">
        <f t="shared" si="2"/>
        <v>50.2</v>
      </c>
      <c r="I74" s="1">
        <v>20</v>
      </c>
      <c r="J74" s="1" t="s">
        <v>30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188</v>
      </c>
      <c r="C75" s="4" t="s">
        <v>64</v>
      </c>
      <c r="D75" s="20" t="s">
        <v>143</v>
      </c>
      <c r="E75" s="1" t="s">
        <v>106</v>
      </c>
      <c r="F75" s="1">
        <v>1</v>
      </c>
      <c r="G75" s="5">
        <v>10.3</v>
      </c>
      <c r="H75" s="5">
        <f t="shared" si="2"/>
        <v>10.3</v>
      </c>
      <c r="I75" s="1">
        <v>20</v>
      </c>
      <c r="J75" s="1" t="s">
        <v>30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188</v>
      </c>
      <c r="C76" s="4" t="s">
        <v>64</v>
      </c>
      <c r="D76" s="20" t="s">
        <v>61</v>
      </c>
      <c r="E76" s="1" t="s">
        <v>106</v>
      </c>
      <c r="F76" s="1">
        <v>1</v>
      </c>
      <c r="G76" s="5">
        <v>11.4</v>
      </c>
      <c r="H76" s="5">
        <f t="shared" si="2"/>
        <v>11.4</v>
      </c>
      <c r="I76" s="1">
        <v>20</v>
      </c>
      <c r="J76" s="1" t="s">
        <v>30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188</v>
      </c>
      <c r="C77" s="4" t="s">
        <v>64</v>
      </c>
      <c r="D77" s="20" t="s">
        <v>93</v>
      </c>
      <c r="E77" s="1" t="s">
        <v>106</v>
      </c>
      <c r="F77" s="1">
        <v>1</v>
      </c>
      <c r="G77" s="5">
        <v>20.5</v>
      </c>
      <c r="H77" s="5">
        <f t="shared" si="2"/>
        <v>20.5</v>
      </c>
      <c r="I77" s="1">
        <v>20</v>
      </c>
      <c r="J77" s="1" t="s">
        <v>30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188</v>
      </c>
      <c r="C78" s="4" t="s">
        <v>64</v>
      </c>
      <c r="D78" s="20" t="s">
        <v>273</v>
      </c>
      <c r="E78" s="1" t="s">
        <v>106</v>
      </c>
      <c r="F78" s="1">
        <v>1</v>
      </c>
      <c r="G78" s="5">
        <v>21.7</v>
      </c>
      <c r="H78" s="5">
        <f t="shared" si="2"/>
        <v>21.7</v>
      </c>
      <c r="I78" s="1">
        <v>20</v>
      </c>
      <c r="J78" s="1" t="s">
        <v>30</v>
      </c>
      <c r="K78" s="1"/>
      <c r="L78" s="21"/>
      <c r="M78" s="5"/>
    </row>
    <row r="79" spans="1:13" s="3" customFormat="1" ht="28.5" x14ac:dyDescent="0.25">
      <c r="A79" s="1">
        <v>75</v>
      </c>
      <c r="B79" s="1" t="s">
        <v>188</v>
      </c>
      <c r="C79" s="4" t="s">
        <v>64</v>
      </c>
      <c r="D79" s="20" t="s">
        <v>48</v>
      </c>
      <c r="E79" s="1" t="s">
        <v>106</v>
      </c>
      <c r="F79" s="1">
        <v>1</v>
      </c>
      <c r="G79" s="5">
        <v>26.2</v>
      </c>
      <c r="H79" s="5">
        <f t="shared" si="2"/>
        <v>26.2</v>
      </c>
      <c r="I79" s="1">
        <v>20</v>
      </c>
      <c r="J79" s="1" t="s">
        <v>30</v>
      </c>
      <c r="K79" s="1"/>
      <c r="L79" s="21"/>
      <c r="M79" s="5"/>
    </row>
    <row r="80" spans="1:13" s="3" customFormat="1" ht="28.5" x14ac:dyDescent="0.25">
      <c r="A80" s="1">
        <v>76</v>
      </c>
      <c r="B80" s="1" t="s">
        <v>188</v>
      </c>
      <c r="C80" s="4" t="s">
        <v>64</v>
      </c>
      <c r="D80" s="20" t="s">
        <v>37</v>
      </c>
      <c r="E80" s="1" t="s">
        <v>106</v>
      </c>
      <c r="F80" s="1">
        <v>1</v>
      </c>
      <c r="G80" s="5">
        <v>28.5</v>
      </c>
      <c r="H80" s="5">
        <f t="shared" si="2"/>
        <v>28.5</v>
      </c>
      <c r="I80" s="1">
        <v>20</v>
      </c>
      <c r="J80" s="1" t="s">
        <v>30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188</v>
      </c>
      <c r="C81" s="4" t="s">
        <v>64</v>
      </c>
      <c r="D81" s="20" t="s">
        <v>254</v>
      </c>
      <c r="E81" s="1" t="s">
        <v>106</v>
      </c>
      <c r="F81" s="1">
        <v>1</v>
      </c>
      <c r="G81" s="5">
        <v>37.700000000000003</v>
      </c>
      <c r="H81" s="5">
        <f t="shared" si="2"/>
        <v>37.700000000000003</v>
      </c>
      <c r="I81" s="1">
        <v>20</v>
      </c>
      <c r="J81" s="1" t="s">
        <v>30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188</v>
      </c>
      <c r="C82" s="4" t="s">
        <v>64</v>
      </c>
      <c r="D82" s="20" t="s">
        <v>139</v>
      </c>
      <c r="E82" s="1" t="s">
        <v>106</v>
      </c>
      <c r="F82" s="1">
        <v>1</v>
      </c>
      <c r="G82" s="5">
        <v>31.3</v>
      </c>
      <c r="H82" s="5">
        <f t="shared" si="2"/>
        <v>31.3</v>
      </c>
      <c r="I82" s="1">
        <v>20</v>
      </c>
      <c r="J82" s="1" t="s">
        <v>30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188</v>
      </c>
      <c r="C83" s="4" t="s">
        <v>64</v>
      </c>
      <c r="D83" s="20" t="s">
        <v>170</v>
      </c>
      <c r="E83" s="1" t="s">
        <v>106</v>
      </c>
      <c r="F83" s="1">
        <v>1</v>
      </c>
      <c r="G83" s="5">
        <v>40.1</v>
      </c>
      <c r="H83" s="5">
        <f t="shared" si="2"/>
        <v>40.1</v>
      </c>
      <c r="I83" s="1">
        <v>20</v>
      </c>
      <c r="J83" s="1" t="s">
        <v>30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188</v>
      </c>
      <c r="C84" s="4" t="s">
        <v>64</v>
      </c>
      <c r="D84" s="20" t="s">
        <v>178</v>
      </c>
      <c r="E84" s="1" t="s">
        <v>106</v>
      </c>
      <c r="F84" s="1">
        <v>1</v>
      </c>
      <c r="G84" s="5">
        <v>16.5</v>
      </c>
      <c r="H84" s="5">
        <f t="shared" si="2"/>
        <v>16.5</v>
      </c>
      <c r="I84" s="1">
        <v>20</v>
      </c>
      <c r="J84" s="1" t="s">
        <v>30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188</v>
      </c>
      <c r="C85" s="4" t="s">
        <v>64</v>
      </c>
      <c r="D85" s="20" t="s">
        <v>118</v>
      </c>
      <c r="E85" s="1" t="s">
        <v>106</v>
      </c>
      <c r="F85" s="1">
        <v>1</v>
      </c>
      <c r="G85" s="5">
        <v>10.5</v>
      </c>
      <c r="H85" s="5">
        <f t="shared" si="2"/>
        <v>10.5</v>
      </c>
      <c r="I85" s="1">
        <v>20</v>
      </c>
      <c r="J85" s="1" t="s">
        <v>30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188</v>
      </c>
      <c r="C86" s="4" t="s">
        <v>64</v>
      </c>
      <c r="D86" s="20" t="s">
        <v>138</v>
      </c>
      <c r="E86" s="1" t="s">
        <v>106</v>
      </c>
      <c r="F86" s="1">
        <v>1</v>
      </c>
      <c r="G86" s="5">
        <v>13.5</v>
      </c>
      <c r="H86" s="5">
        <f t="shared" si="2"/>
        <v>13.5</v>
      </c>
      <c r="I86" s="1">
        <v>20</v>
      </c>
      <c r="J86" s="1" t="s">
        <v>30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188</v>
      </c>
      <c r="C87" s="4" t="s">
        <v>64</v>
      </c>
      <c r="D87" s="20" t="s">
        <v>7</v>
      </c>
      <c r="E87" s="1" t="s">
        <v>106</v>
      </c>
      <c r="F87" s="1">
        <v>1</v>
      </c>
      <c r="G87" s="5">
        <v>18</v>
      </c>
      <c r="H87" s="5">
        <f t="shared" si="2"/>
        <v>18</v>
      </c>
      <c r="I87" s="1">
        <v>20</v>
      </c>
      <c r="J87" s="1" t="s">
        <v>30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188</v>
      </c>
      <c r="C88" s="4" t="s">
        <v>64</v>
      </c>
      <c r="D88" s="20" t="s">
        <v>14</v>
      </c>
      <c r="E88" s="1" t="s">
        <v>106</v>
      </c>
      <c r="F88" s="1">
        <v>2</v>
      </c>
      <c r="G88" s="5">
        <v>13.3</v>
      </c>
      <c r="H88" s="5">
        <f t="shared" si="2"/>
        <v>26.6</v>
      </c>
      <c r="I88" s="1">
        <v>20</v>
      </c>
      <c r="J88" s="1" t="s">
        <v>30</v>
      </c>
      <c r="K88" s="1"/>
      <c r="L88" s="21"/>
      <c r="M88" s="5"/>
    </row>
    <row r="89" spans="1:13" s="3" customFormat="1" ht="28.5" x14ac:dyDescent="0.25">
      <c r="A89" s="1">
        <v>85</v>
      </c>
      <c r="B89" s="1" t="s">
        <v>188</v>
      </c>
      <c r="C89" s="4" t="s">
        <v>64</v>
      </c>
      <c r="D89" s="20" t="s">
        <v>232</v>
      </c>
      <c r="E89" s="1" t="s">
        <v>106</v>
      </c>
      <c r="F89" s="1">
        <v>1</v>
      </c>
      <c r="G89" s="5">
        <v>9.1</v>
      </c>
      <c r="H89" s="5">
        <f t="shared" si="2"/>
        <v>9.1</v>
      </c>
      <c r="I89" s="1">
        <v>20</v>
      </c>
      <c r="J89" s="1" t="s">
        <v>30</v>
      </c>
      <c r="K89" s="1"/>
      <c r="L89" s="21"/>
      <c r="M89" s="5"/>
    </row>
    <row r="90" spans="1:13" s="3" customFormat="1" ht="242.25" x14ac:dyDescent="0.25">
      <c r="A90" s="1">
        <v>86</v>
      </c>
      <c r="B90" s="1" t="s">
        <v>188</v>
      </c>
      <c r="C90" s="4" t="s">
        <v>96</v>
      </c>
      <c r="D90" s="20" t="s">
        <v>42</v>
      </c>
      <c r="E90" s="1" t="s">
        <v>106</v>
      </c>
      <c r="F90" s="1">
        <v>2</v>
      </c>
      <c r="G90" s="5">
        <v>1924.4</v>
      </c>
      <c r="H90" s="5">
        <f t="shared" si="2"/>
        <v>3848.8</v>
      </c>
      <c r="I90" s="1" t="s">
        <v>144</v>
      </c>
      <c r="J90" s="1" t="s">
        <v>95</v>
      </c>
      <c r="K90" s="1"/>
      <c r="L90" s="21"/>
      <c r="M90" s="5"/>
    </row>
    <row r="91" spans="1:13" s="3" customFormat="1" ht="242.25" x14ac:dyDescent="0.25">
      <c r="A91" s="1">
        <v>87</v>
      </c>
      <c r="B91" s="1" t="s">
        <v>188</v>
      </c>
      <c r="C91" s="4" t="s">
        <v>96</v>
      </c>
      <c r="D91" s="20" t="s">
        <v>74</v>
      </c>
      <c r="E91" s="1" t="s">
        <v>106</v>
      </c>
      <c r="F91" s="1">
        <v>4</v>
      </c>
      <c r="G91" s="5">
        <v>1898</v>
      </c>
      <c r="H91" s="5">
        <f t="shared" si="2"/>
        <v>7592</v>
      </c>
      <c r="I91" s="1" t="s">
        <v>144</v>
      </c>
      <c r="J91" s="1" t="s">
        <v>95</v>
      </c>
      <c r="K91" s="1"/>
      <c r="L91" s="21"/>
      <c r="M91" s="5"/>
    </row>
    <row r="92" spans="1:13" s="3" customFormat="1" ht="199.5" x14ac:dyDescent="0.25">
      <c r="A92" s="1">
        <v>88</v>
      </c>
      <c r="B92" s="1" t="s">
        <v>188</v>
      </c>
      <c r="C92" s="4" t="s">
        <v>96</v>
      </c>
      <c r="D92" s="20" t="s">
        <v>27</v>
      </c>
      <c r="E92" s="1" t="s">
        <v>106</v>
      </c>
      <c r="F92" s="1">
        <v>2</v>
      </c>
      <c r="G92" s="5">
        <v>170.7</v>
      </c>
      <c r="H92" s="5">
        <f t="shared" si="2"/>
        <v>341.4</v>
      </c>
      <c r="I92" s="1">
        <v>20</v>
      </c>
      <c r="J92" s="1" t="s">
        <v>95</v>
      </c>
      <c r="K92" s="1"/>
      <c r="L92" s="21"/>
      <c r="M92" s="5"/>
    </row>
    <row r="93" spans="1:13" s="3" customFormat="1" ht="199.5" x14ac:dyDescent="0.25">
      <c r="A93" s="1">
        <v>89</v>
      </c>
      <c r="B93" s="1" t="s">
        <v>188</v>
      </c>
      <c r="C93" s="4" t="s">
        <v>96</v>
      </c>
      <c r="D93" s="20" t="s">
        <v>60</v>
      </c>
      <c r="E93" s="1" t="s">
        <v>106</v>
      </c>
      <c r="F93" s="1">
        <v>2</v>
      </c>
      <c r="G93" s="5">
        <v>70</v>
      </c>
      <c r="H93" s="5">
        <f t="shared" si="2"/>
        <v>140</v>
      </c>
      <c r="I93" s="1">
        <v>20</v>
      </c>
      <c r="J93" s="1" t="s">
        <v>95</v>
      </c>
      <c r="K93" s="1"/>
      <c r="L93" s="21"/>
      <c r="M93" s="5"/>
    </row>
    <row r="94" spans="1:13" s="3" customFormat="1" ht="199.5" x14ac:dyDescent="0.25">
      <c r="A94" s="1">
        <v>90</v>
      </c>
      <c r="B94" s="1" t="s">
        <v>188</v>
      </c>
      <c r="C94" s="4" t="s">
        <v>96</v>
      </c>
      <c r="D94" s="20" t="s">
        <v>70</v>
      </c>
      <c r="E94" s="1" t="s">
        <v>106</v>
      </c>
      <c r="F94" s="1">
        <v>1</v>
      </c>
      <c r="G94" s="5">
        <v>70.2</v>
      </c>
      <c r="H94" s="5">
        <f t="shared" si="2"/>
        <v>70.2</v>
      </c>
      <c r="I94" s="1">
        <v>20</v>
      </c>
      <c r="J94" s="1" t="s">
        <v>95</v>
      </c>
      <c r="K94" s="1"/>
      <c r="L94" s="21"/>
      <c r="M94" s="5"/>
    </row>
    <row r="95" spans="1:13" s="3" customFormat="1" ht="199.5" x14ac:dyDescent="0.25">
      <c r="A95" s="1">
        <v>91</v>
      </c>
      <c r="B95" s="1" t="s">
        <v>188</v>
      </c>
      <c r="C95" s="4" t="s">
        <v>96</v>
      </c>
      <c r="D95" s="20" t="s">
        <v>34</v>
      </c>
      <c r="E95" s="1" t="s">
        <v>106</v>
      </c>
      <c r="F95" s="1">
        <v>1</v>
      </c>
      <c r="G95" s="5">
        <v>70.099999999999994</v>
      </c>
      <c r="H95" s="5">
        <f t="shared" si="2"/>
        <v>70.099999999999994</v>
      </c>
      <c r="I95" s="1">
        <v>20</v>
      </c>
      <c r="J95" s="1" t="s">
        <v>95</v>
      </c>
      <c r="K95" s="1"/>
      <c r="L95" s="21"/>
      <c r="M95" s="5"/>
    </row>
    <row r="96" spans="1:13" s="3" customFormat="1" ht="171" x14ac:dyDescent="0.25">
      <c r="A96" s="1">
        <v>92</v>
      </c>
      <c r="B96" s="1" t="s">
        <v>188</v>
      </c>
      <c r="C96" s="4" t="s">
        <v>78</v>
      </c>
      <c r="D96" s="20" t="s">
        <v>215</v>
      </c>
      <c r="E96" s="1" t="s">
        <v>106</v>
      </c>
      <c r="F96" s="1">
        <v>1</v>
      </c>
      <c r="G96" s="5">
        <v>39.700000000000003</v>
      </c>
      <c r="H96" s="5">
        <f t="shared" si="2"/>
        <v>39.700000000000003</v>
      </c>
      <c r="I96" s="1">
        <v>20</v>
      </c>
      <c r="J96" s="1" t="s">
        <v>95</v>
      </c>
      <c r="K96" s="1"/>
      <c r="L96" s="21"/>
      <c r="M96" s="5"/>
    </row>
    <row r="97" spans="1:13" s="3" customFormat="1" ht="171" x14ac:dyDescent="0.25">
      <c r="A97" s="1">
        <v>93</v>
      </c>
      <c r="B97" s="1" t="s">
        <v>188</v>
      </c>
      <c r="C97" s="4" t="s">
        <v>78</v>
      </c>
      <c r="D97" s="20" t="s">
        <v>235</v>
      </c>
      <c r="E97" s="1" t="s">
        <v>106</v>
      </c>
      <c r="F97" s="1">
        <v>3</v>
      </c>
      <c r="G97" s="5">
        <v>40.799999999999997</v>
      </c>
      <c r="H97" s="5">
        <f t="shared" si="2"/>
        <v>122.4</v>
      </c>
      <c r="I97" s="1">
        <v>20</v>
      </c>
      <c r="J97" s="1" t="s">
        <v>95</v>
      </c>
      <c r="K97" s="1"/>
      <c r="L97" s="21"/>
      <c r="M97" s="5"/>
    </row>
    <row r="98" spans="1:13" s="3" customFormat="1" ht="156.75" x14ac:dyDescent="0.25">
      <c r="A98" s="1">
        <v>94</v>
      </c>
      <c r="B98" s="1" t="s">
        <v>188</v>
      </c>
      <c r="C98" s="4" t="s">
        <v>78</v>
      </c>
      <c r="D98" s="20" t="s">
        <v>20</v>
      </c>
      <c r="E98" s="1" t="s">
        <v>106</v>
      </c>
      <c r="F98" s="1">
        <v>1</v>
      </c>
      <c r="G98" s="5">
        <v>39.200000000000003</v>
      </c>
      <c r="H98" s="5">
        <f t="shared" si="2"/>
        <v>39.200000000000003</v>
      </c>
      <c r="I98" s="1">
        <v>20</v>
      </c>
      <c r="J98" s="1" t="s">
        <v>95</v>
      </c>
      <c r="K98" s="1"/>
      <c r="L98" s="21"/>
      <c r="M98" s="5"/>
    </row>
    <row r="99" spans="1:13" s="3" customFormat="1" ht="156.75" x14ac:dyDescent="0.25">
      <c r="A99" s="1">
        <v>95</v>
      </c>
      <c r="B99" s="1" t="s">
        <v>188</v>
      </c>
      <c r="C99" s="4" t="s">
        <v>78</v>
      </c>
      <c r="D99" s="20" t="s">
        <v>63</v>
      </c>
      <c r="E99" s="1" t="s">
        <v>106</v>
      </c>
      <c r="F99" s="1">
        <v>2</v>
      </c>
      <c r="G99" s="5">
        <v>38.700000000000003</v>
      </c>
      <c r="H99" s="5">
        <f t="shared" si="2"/>
        <v>77.400000000000006</v>
      </c>
      <c r="I99" s="1">
        <v>20</v>
      </c>
      <c r="J99" s="1" t="s">
        <v>95</v>
      </c>
      <c r="K99" s="1"/>
      <c r="L99" s="21"/>
      <c r="M99" s="5"/>
    </row>
    <row r="100" spans="1:13" s="3" customFormat="1" ht="156.75" x14ac:dyDescent="0.25">
      <c r="A100" s="1">
        <v>96</v>
      </c>
      <c r="B100" s="1" t="s">
        <v>188</v>
      </c>
      <c r="C100" s="4" t="s">
        <v>78</v>
      </c>
      <c r="D100" s="20" t="s">
        <v>151</v>
      </c>
      <c r="E100" s="1" t="s">
        <v>106</v>
      </c>
      <c r="F100" s="1">
        <v>2</v>
      </c>
      <c r="G100" s="5">
        <v>37.200000000000003</v>
      </c>
      <c r="H100" s="5">
        <f t="shared" si="2"/>
        <v>74.400000000000006</v>
      </c>
      <c r="I100" s="1">
        <v>20</v>
      </c>
      <c r="J100" s="1" t="s">
        <v>95</v>
      </c>
      <c r="K100" s="1"/>
      <c r="L100" s="21"/>
      <c r="M100" s="5"/>
    </row>
    <row r="101" spans="1:13" s="3" customFormat="1" ht="156.75" x14ac:dyDescent="0.25">
      <c r="A101" s="1">
        <v>97</v>
      </c>
      <c r="B101" s="1" t="s">
        <v>188</v>
      </c>
      <c r="C101" s="4" t="s">
        <v>78</v>
      </c>
      <c r="D101" s="20" t="s">
        <v>265</v>
      </c>
      <c r="E101" s="1" t="s">
        <v>106</v>
      </c>
      <c r="F101" s="1">
        <v>2</v>
      </c>
      <c r="G101" s="5">
        <v>36.799999999999997</v>
      </c>
      <c r="H101" s="5">
        <f t="shared" ref="H101:H132" si="3">ROUND(F101*G101,2)</f>
        <v>73.599999999999994</v>
      </c>
      <c r="I101" s="1">
        <v>20</v>
      </c>
      <c r="J101" s="1" t="s">
        <v>95</v>
      </c>
      <c r="K101" s="1"/>
      <c r="L101" s="21"/>
      <c r="M101" s="5"/>
    </row>
    <row r="102" spans="1:13" s="3" customFormat="1" ht="156.75" x14ac:dyDescent="0.25">
      <c r="A102" s="1">
        <v>98</v>
      </c>
      <c r="B102" s="1" t="s">
        <v>188</v>
      </c>
      <c r="C102" s="4" t="s">
        <v>78</v>
      </c>
      <c r="D102" s="20" t="s">
        <v>204</v>
      </c>
      <c r="E102" s="1" t="s">
        <v>106</v>
      </c>
      <c r="F102" s="1">
        <v>2</v>
      </c>
      <c r="G102" s="5">
        <v>33.200000000000003</v>
      </c>
      <c r="H102" s="5">
        <f t="shared" si="3"/>
        <v>66.400000000000006</v>
      </c>
      <c r="I102" s="1">
        <v>20</v>
      </c>
      <c r="J102" s="1" t="s">
        <v>95</v>
      </c>
      <c r="K102" s="1"/>
      <c r="L102" s="21"/>
      <c r="M102" s="5"/>
    </row>
    <row r="103" spans="1:13" s="3" customFormat="1" ht="156.75" x14ac:dyDescent="0.25">
      <c r="A103" s="1">
        <v>99</v>
      </c>
      <c r="B103" s="1" t="s">
        <v>188</v>
      </c>
      <c r="C103" s="4" t="s">
        <v>78</v>
      </c>
      <c r="D103" s="20" t="s">
        <v>111</v>
      </c>
      <c r="E103" s="1" t="s">
        <v>106</v>
      </c>
      <c r="F103" s="1">
        <v>2</v>
      </c>
      <c r="G103" s="5">
        <v>33.1</v>
      </c>
      <c r="H103" s="5">
        <f t="shared" si="3"/>
        <v>66.2</v>
      </c>
      <c r="I103" s="1">
        <v>20</v>
      </c>
      <c r="J103" s="1" t="s">
        <v>95</v>
      </c>
      <c r="K103" s="1"/>
      <c r="L103" s="21"/>
      <c r="M103" s="5"/>
    </row>
    <row r="104" spans="1:13" s="3" customFormat="1" ht="156.75" x14ac:dyDescent="0.25">
      <c r="A104" s="1">
        <v>100</v>
      </c>
      <c r="B104" s="1" t="s">
        <v>188</v>
      </c>
      <c r="C104" s="4" t="s">
        <v>78</v>
      </c>
      <c r="D104" s="20" t="s">
        <v>231</v>
      </c>
      <c r="E104" s="1" t="s">
        <v>106</v>
      </c>
      <c r="F104" s="1">
        <v>4</v>
      </c>
      <c r="G104" s="5">
        <v>32.9</v>
      </c>
      <c r="H104" s="5">
        <f t="shared" si="3"/>
        <v>131.6</v>
      </c>
      <c r="I104" s="1">
        <v>20</v>
      </c>
      <c r="J104" s="1" t="s">
        <v>95</v>
      </c>
      <c r="K104" s="1"/>
      <c r="L104" s="21"/>
      <c r="M104" s="5"/>
    </row>
    <row r="105" spans="1:13" s="3" customFormat="1" ht="156.75" x14ac:dyDescent="0.25">
      <c r="A105" s="1">
        <v>101</v>
      </c>
      <c r="B105" s="1" t="s">
        <v>188</v>
      </c>
      <c r="C105" s="4" t="s">
        <v>78</v>
      </c>
      <c r="D105" s="20" t="s">
        <v>126</v>
      </c>
      <c r="E105" s="1" t="s">
        <v>106</v>
      </c>
      <c r="F105" s="1">
        <v>4</v>
      </c>
      <c r="G105" s="5">
        <v>23.2</v>
      </c>
      <c r="H105" s="5">
        <f t="shared" si="3"/>
        <v>92.8</v>
      </c>
      <c r="I105" s="1">
        <v>20</v>
      </c>
      <c r="J105" s="1" t="s">
        <v>95</v>
      </c>
      <c r="K105" s="1"/>
      <c r="L105" s="21"/>
      <c r="M105" s="5"/>
    </row>
    <row r="106" spans="1:13" s="3" customFormat="1" ht="156.75" x14ac:dyDescent="0.25">
      <c r="A106" s="1">
        <v>102</v>
      </c>
      <c r="B106" s="1" t="s">
        <v>188</v>
      </c>
      <c r="C106" s="4" t="s">
        <v>78</v>
      </c>
      <c r="D106" s="20" t="s">
        <v>79</v>
      </c>
      <c r="E106" s="1" t="s">
        <v>106</v>
      </c>
      <c r="F106" s="1">
        <v>2</v>
      </c>
      <c r="G106" s="5">
        <v>18.399999999999999</v>
      </c>
      <c r="H106" s="5">
        <f t="shared" si="3"/>
        <v>36.799999999999997</v>
      </c>
      <c r="I106" s="1">
        <v>20</v>
      </c>
      <c r="J106" s="1" t="s">
        <v>95</v>
      </c>
      <c r="K106" s="1"/>
      <c r="L106" s="21"/>
      <c r="M106" s="5"/>
    </row>
    <row r="107" spans="1:13" s="3" customFormat="1" ht="156.75" x14ac:dyDescent="0.25">
      <c r="A107" s="1">
        <v>103</v>
      </c>
      <c r="B107" s="1" t="s">
        <v>188</v>
      </c>
      <c r="C107" s="4" t="s">
        <v>78</v>
      </c>
      <c r="D107" s="20" t="s">
        <v>87</v>
      </c>
      <c r="E107" s="1" t="s">
        <v>106</v>
      </c>
      <c r="F107" s="1">
        <v>1</v>
      </c>
      <c r="G107" s="5">
        <v>25.2</v>
      </c>
      <c r="H107" s="5">
        <f t="shared" si="3"/>
        <v>25.2</v>
      </c>
      <c r="I107" s="1">
        <v>20</v>
      </c>
      <c r="J107" s="1" t="s">
        <v>95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149</v>
      </c>
      <c r="C108" s="4" t="s">
        <v>123</v>
      </c>
      <c r="D108" s="20" t="s">
        <v>199</v>
      </c>
      <c r="E108" s="1" t="s">
        <v>106</v>
      </c>
      <c r="F108" s="1">
        <v>192</v>
      </c>
      <c r="G108" s="5">
        <v>18.3</v>
      </c>
      <c r="H108" s="5">
        <f t="shared" si="3"/>
        <v>3513.6</v>
      </c>
      <c r="I108" s="1" t="s">
        <v>160</v>
      </c>
      <c r="J108" s="1" t="s">
        <v>243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2</v>
      </c>
      <c r="C109" s="4" t="s">
        <v>83</v>
      </c>
      <c r="D109" s="20" t="s">
        <v>227</v>
      </c>
      <c r="E109" s="1" t="s">
        <v>106</v>
      </c>
      <c r="F109" s="1">
        <v>192</v>
      </c>
      <c r="G109" s="5">
        <v>15.4</v>
      </c>
      <c r="H109" s="5">
        <f t="shared" si="3"/>
        <v>2956.8</v>
      </c>
      <c r="I109" s="1" t="s">
        <v>158</v>
      </c>
      <c r="J109" s="1" t="s">
        <v>38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5</v>
      </c>
      <c r="C110" s="4" t="s">
        <v>154</v>
      </c>
      <c r="D110" s="20">
        <v>710</v>
      </c>
      <c r="E110" s="1" t="s">
        <v>106</v>
      </c>
      <c r="F110" s="1">
        <v>384</v>
      </c>
      <c r="G110" s="5">
        <v>0.8</v>
      </c>
      <c r="H110" s="5">
        <f t="shared" si="3"/>
        <v>307.2</v>
      </c>
      <c r="I110" s="1" t="s">
        <v>246</v>
      </c>
      <c r="J110" s="1" t="s">
        <v>195</v>
      </c>
      <c r="K110" s="1"/>
      <c r="L110" s="21"/>
      <c r="M110" s="5"/>
    </row>
    <row r="111" spans="1:13" s="3" customFormat="1" ht="28.5" x14ac:dyDescent="0.25">
      <c r="A111" s="1">
        <v>107</v>
      </c>
      <c r="B111" s="1" t="s">
        <v>149</v>
      </c>
      <c r="C111" s="4" t="s">
        <v>123</v>
      </c>
      <c r="D111" s="20" t="s">
        <v>8</v>
      </c>
      <c r="E111" s="1" t="s">
        <v>106</v>
      </c>
      <c r="F111" s="1">
        <v>18</v>
      </c>
      <c r="G111" s="5">
        <v>10.45</v>
      </c>
      <c r="H111" s="5">
        <f t="shared" si="3"/>
        <v>188.1</v>
      </c>
      <c r="I111" s="1" t="s">
        <v>160</v>
      </c>
      <c r="J111" s="1" t="s">
        <v>243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2</v>
      </c>
      <c r="C112" s="4" t="s">
        <v>83</v>
      </c>
      <c r="D112" s="20" t="s">
        <v>121</v>
      </c>
      <c r="E112" s="1" t="s">
        <v>106</v>
      </c>
      <c r="F112" s="1">
        <v>18</v>
      </c>
      <c r="G112" s="5">
        <v>6.14</v>
      </c>
      <c r="H112" s="5">
        <f t="shared" si="3"/>
        <v>110.52</v>
      </c>
      <c r="I112" s="1" t="s">
        <v>158</v>
      </c>
      <c r="J112" s="1" t="s">
        <v>38</v>
      </c>
      <c r="K112" s="1"/>
      <c r="L112" s="21"/>
      <c r="M112" s="5"/>
    </row>
    <row r="113" spans="1:13" s="3" customFormat="1" ht="28.5" x14ac:dyDescent="0.25">
      <c r="A113" s="1">
        <v>109</v>
      </c>
      <c r="B113" s="1" t="s">
        <v>5</v>
      </c>
      <c r="C113" s="4" t="s">
        <v>154</v>
      </c>
      <c r="D113" s="20">
        <v>450</v>
      </c>
      <c r="E113" s="1" t="s">
        <v>106</v>
      </c>
      <c r="F113" s="1">
        <v>36</v>
      </c>
      <c r="G113" s="5">
        <v>0.35</v>
      </c>
      <c r="H113" s="5">
        <f t="shared" si="3"/>
        <v>12.6</v>
      </c>
      <c r="I113" s="1" t="s">
        <v>246</v>
      </c>
      <c r="J113" s="1" t="s">
        <v>195</v>
      </c>
      <c r="K113" s="1"/>
      <c r="L113" s="21"/>
      <c r="M113" s="5"/>
    </row>
    <row r="114" spans="1:13" s="3" customFormat="1" ht="28.5" x14ac:dyDescent="0.25">
      <c r="A114" s="1">
        <v>110</v>
      </c>
      <c r="B114" s="1" t="s">
        <v>149</v>
      </c>
      <c r="C114" s="4" t="s">
        <v>123</v>
      </c>
      <c r="D114" s="20" t="s">
        <v>110</v>
      </c>
      <c r="E114" s="1" t="s">
        <v>106</v>
      </c>
      <c r="F114" s="1">
        <v>16</v>
      </c>
      <c r="G114" s="5">
        <v>10.45</v>
      </c>
      <c r="H114" s="5">
        <f t="shared" si="3"/>
        <v>167.2</v>
      </c>
      <c r="I114" s="1" t="s">
        <v>160</v>
      </c>
      <c r="J114" s="1" t="s">
        <v>243</v>
      </c>
      <c r="K114" s="1"/>
      <c r="L114" s="21"/>
      <c r="M114" s="5"/>
    </row>
    <row r="115" spans="1:13" s="3" customFormat="1" ht="28.5" x14ac:dyDescent="0.25">
      <c r="A115" s="1">
        <v>111</v>
      </c>
      <c r="B115" s="1"/>
      <c r="C115" s="4" t="s">
        <v>159</v>
      </c>
      <c r="D115" s="20" t="s">
        <v>40</v>
      </c>
      <c r="E115" s="1" t="s">
        <v>252</v>
      </c>
      <c r="F115" s="1">
        <v>16</v>
      </c>
      <c r="G115" s="5">
        <v>13.1</v>
      </c>
      <c r="H115" s="5">
        <f t="shared" si="3"/>
        <v>209.6</v>
      </c>
      <c r="I115" s="1" t="s">
        <v>147</v>
      </c>
      <c r="J115" s="1" t="s">
        <v>46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149</v>
      </c>
      <c r="C116" s="4" t="s">
        <v>123</v>
      </c>
      <c r="D116" s="20" t="s">
        <v>156</v>
      </c>
      <c r="E116" s="1" t="s">
        <v>106</v>
      </c>
      <c r="F116" s="1">
        <v>66</v>
      </c>
      <c r="G116" s="5">
        <v>4.37</v>
      </c>
      <c r="H116" s="5">
        <f t="shared" si="3"/>
        <v>288.42</v>
      </c>
      <c r="I116" s="1" t="s">
        <v>160</v>
      </c>
      <c r="J116" s="1" t="s">
        <v>243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2</v>
      </c>
      <c r="C117" s="4" t="s">
        <v>83</v>
      </c>
      <c r="D117" s="20" t="s">
        <v>245</v>
      </c>
      <c r="E117" s="1" t="s">
        <v>106</v>
      </c>
      <c r="F117" s="1">
        <v>66</v>
      </c>
      <c r="G117" s="5">
        <v>3.01</v>
      </c>
      <c r="H117" s="5">
        <f t="shared" si="3"/>
        <v>198.66</v>
      </c>
      <c r="I117" s="1" t="s">
        <v>158</v>
      </c>
      <c r="J117" s="1" t="s">
        <v>38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149</v>
      </c>
      <c r="C118" s="4" t="s">
        <v>123</v>
      </c>
      <c r="D118" s="20" t="s">
        <v>92</v>
      </c>
      <c r="E118" s="1" t="s">
        <v>106</v>
      </c>
      <c r="F118" s="1">
        <v>16</v>
      </c>
      <c r="G118" s="5">
        <v>2.93</v>
      </c>
      <c r="H118" s="5">
        <f t="shared" si="3"/>
        <v>46.88</v>
      </c>
      <c r="I118" s="1" t="s">
        <v>160</v>
      </c>
      <c r="J118" s="1" t="s">
        <v>243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2</v>
      </c>
      <c r="C119" s="4" t="s">
        <v>83</v>
      </c>
      <c r="D119" s="20" t="s">
        <v>251</v>
      </c>
      <c r="E119" s="1" t="s">
        <v>106</v>
      </c>
      <c r="F119" s="1">
        <v>16</v>
      </c>
      <c r="G119" s="5">
        <v>1.9</v>
      </c>
      <c r="H119" s="5">
        <f t="shared" si="3"/>
        <v>30.4</v>
      </c>
      <c r="I119" s="1" t="s">
        <v>158</v>
      </c>
      <c r="J119" s="1" t="s">
        <v>38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149</v>
      </c>
      <c r="C120" s="4" t="s">
        <v>123</v>
      </c>
      <c r="D120" s="20" t="s">
        <v>217</v>
      </c>
      <c r="E120" s="1" t="s">
        <v>106</v>
      </c>
      <c r="F120" s="1">
        <v>42</v>
      </c>
      <c r="G120" s="5">
        <v>1.44</v>
      </c>
      <c r="H120" s="5">
        <f t="shared" si="3"/>
        <v>60.48</v>
      </c>
      <c r="I120" s="1" t="s">
        <v>160</v>
      </c>
      <c r="J120" s="1" t="s">
        <v>243</v>
      </c>
      <c r="K120" s="1"/>
      <c r="L120" s="21"/>
      <c r="M120" s="5"/>
    </row>
    <row r="121" spans="1:13" s="3" customFormat="1" ht="28.5" x14ac:dyDescent="0.25">
      <c r="A121" s="1">
        <v>117</v>
      </c>
      <c r="B121" s="1" t="s">
        <v>2</v>
      </c>
      <c r="C121" s="4" t="s">
        <v>83</v>
      </c>
      <c r="D121" s="20" t="s">
        <v>262</v>
      </c>
      <c r="E121" s="1" t="s">
        <v>106</v>
      </c>
      <c r="F121" s="1">
        <v>42</v>
      </c>
      <c r="G121" s="5">
        <v>0.93</v>
      </c>
      <c r="H121" s="5">
        <f t="shared" si="3"/>
        <v>39.06</v>
      </c>
      <c r="I121" s="1" t="s">
        <v>158</v>
      </c>
      <c r="J121" s="1" t="s">
        <v>38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149</v>
      </c>
      <c r="C122" s="4" t="s">
        <v>123</v>
      </c>
      <c r="D122" s="20" t="s">
        <v>187</v>
      </c>
      <c r="E122" s="1" t="s">
        <v>106</v>
      </c>
      <c r="F122" s="1">
        <v>37</v>
      </c>
      <c r="G122" s="5">
        <v>1.23</v>
      </c>
      <c r="H122" s="5">
        <f t="shared" si="3"/>
        <v>45.51</v>
      </c>
      <c r="I122" s="1" t="s">
        <v>160</v>
      </c>
      <c r="J122" s="1" t="s">
        <v>243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2</v>
      </c>
      <c r="C123" s="4" t="s">
        <v>83</v>
      </c>
      <c r="D123" s="20" t="s">
        <v>207</v>
      </c>
      <c r="E123" s="1" t="s">
        <v>106</v>
      </c>
      <c r="F123" s="1">
        <v>37</v>
      </c>
      <c r="G123" s="5">
        <v>0.81</v>
      </c>
      <c r="H123" s="5">
        <f t="shared" si="3"/>
        <v>29.97</v>
      </c>
      <c r="I123" s="1" t="s">
        <v>158</v>
      </c>
      <c r="J123" s="1" t="s">
        <v>38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149</v>
      </c>
      <c r="C124" s="4" t="s">
        <v>123</v>
      </c>
      <c r="D124" s="20" t="s">
        <v>84</v>
      </c>
      <c r="E124" s="1" t="s">
        <v>106</v>
      </c>
      <c r="F124" s="1">
        <v>10</v>
      </c>
      <c r="G124" s="5">
        <v>0.97</v>
      </c>
      <c r="H124" s="5">
        <f t="shared" si="3"/>
        <v>9.6999999999999993</v>
      </c>
      <c r="I124" s="1" t="s">
        <v>160</v>
      </c>
      <c r="J124" s="1" t="s">
        <v>243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</v>
      </c>
      <c r="C125" s="4" t="s">
        <v>83</v>
      </c>
      <c r="D125" s="20" t="s">
        <v>3</v>
      </c>
      <c r="E125" s="1" t="s">
        <v>106</v>
      </c>
      <c r="F125" s="1">
        <v>10</v>
      </c>
      <c r="G125" s="5">
        <v>0.61</v>
      </c>
      <c r="H125" s="5">
        <f t="shared" si="3"/>
        <v>6.1</v>
      </c>
      <c r="I125" s="1" t="s">
        <v>158</v>
      </c>
      <c r="J125" s="1" t="s">
        <v>38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149</v>
      </c>
      <c r="C126" s="4" t="s">
        <v>123</v>
      </c>
      <c r="D126" s="20" t="s">
        <v>94</v>
      </c>
      <c r="E126" s="1" t="s">
        <v>106</v>
      </c>
      <c r="F126" s="1">
        <v>9</v>
      </c>
      <c r="G126" s="5">
        <v>0.8</v>
      </c>
      <c r="H126" s="5">
        <f t="shared" si="3"/>
        <v>7.2</v>
      </c>
      <c r="I126" s="1" t="s">
        <v>160</v>
      </c>
      <c r="J126" s="1" t="s">
        <v>243</v>
      </c>
      <c r="K126" s="1"/>
      <c r="L126" s="21"/>
      <c r="M126" s="5"/>
    </row>
    <row r="127" spans="1:13" s="3" customFormat="1" ht="28.5" x14ac:dyDescent="0.25">
      <c r="A127" s="1">
        <v>123</v>
      </c>
      <c r="B127" s="1" t="s">
        <v>2</v>
      </c>
      <c r="C127" s="4" t="s">
        <v>83</v>
      </c>
      <c r="D127" s="20" t="s">
        <v>179</v>
      </c>
      <c r="E127" s="1" t="s">
        <v>106</v>
      </c>
      <c r="F127" s="1">
        <v>9</v>
      </c>
      <c r="G127" s="5">
        <v>0.53</v>
      </c>
      <c r="H127" s="5">
        <f t="shared" si="3"/>
        <v>4.7699999999999996</v>
      </c>
      <c r="I127" s="1" t="s">
        <v>158</v>
      </c>
      <c r="J127" s="1" t="s">
        <v>38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149</v>
      </c>
      <c r="C128" s="4" t="s">
        <v>123</v>
      </c>
      <c r="D128" s="20" t="s">
        <v>130</v>
      </c>
      <c r="E128" s="1" t="s">
        <v>106</v>
      </c>
      <c r="F128" s="1">
        <v>3</v>
      </c>
      <c r="G128" s="5">
        <v>0.6</v>
      </c>
      <c r="H128" s="5">
        <f t="shared" si="3"/>
        <v>1.8</v>
      </c>
      <c r="I128" s="1" t="s">
        <v>160</v>
      </c>
      <c r="J128" s="1" t="s">
        <v>243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2</v>
      </c>
      <c r="C129" s="4" t="s">
        <v>83</v>
      </c>
      <c r="D129" s="20" t="s">
        <v>185</v>
      </c>
      <c r="E129" s="1" t="s">
        <v>106</v>
      </c>
      <c r="F129" s="1">
        <v>3</v>
      </c>
      <c r="G129" s="5">
        <v>0.38</v>
      </c>
      <c r="H129" s="5">
        <f t="shared" si="3"/>
        <v>1.1399999999999999</v>
      </c>
      <c r="I129" s="1" t="s">
        <v>158</v>
      </c>
      <c r="J129" s="1" t="s">
        <v>38</v>
      </c>
      <c r="K129" s="1"/>
      <c r="L129" s="21"/>
      <c r="M129" s="5"/>
    </row>
    <row r="130" spans="1:13" s="3" customFormat="1" ht="57" x14ac:dyDescent="0.25">
      <c r="A130" s="1">
        <v>126</v>
      </c>
      <c r="B130" s="1" t="s">
        <v>230</v>
      </c>
      <c r="C130" s="4" t="s">
        <v>244</v>
      </c>
      <c r="D130" s="20" t="s">
        <v>216</v>
      </c>
      <c r="E130" s="1" t="s">
        <v>106</v>
      </c>
      <c r="F130" s="1">
        <v>72</v>
      </c>
      <c r="G130" s="5">
        <v>0.4</v>
      </c>
      <c r="H130" s="5">
        <f t="shared" si="3"/>
        <v>28.8</v>
      </c>
      <c r="I130" s="1" t="s">
        <v>158</v>
      </c>
      <c r="J130" s="1" t="s">
        <v>103</v>
      </c>
      <c r="K130" s="1"/>
      <c r="L130" s="21"/>
      <c r="M130" s="5"/>
    </row>
    <row r="131" spans="1:13" s="3" customFormat="1" ht="42.75" x14ac:dyDescent="0.25">
      <c r="A131" s="1">
        <v>127</v>
      </c>
      <c r="B131" s="1"/>
      <c r="C131" s="4" t="s">
        <v>21</v>
      </c>
      <c r="D131" s="20" t="s">
        <v>32</v>
      </c>
      <c r="E131" s="1" t="s">
        <v>62</v>
      </c>
      <c r="F131" s="1">
        <v>650</v>
      </c>
      <c r="G131" s="5">
        <v>0.01</v>
      </c>
      <c r="H131" s="5">
        <f t="shared" si="3"/>
        <v>6.5</v>
      </c>
      <c r="I131" s="1" t="s">
        <v>158</v>
      </c>
      <c r="J131" s="1" t="s">
        <v>55</v>
      </c>
      <c r="K131" s="1"/>
      <c r="L131" s="21"/>
      <c r="M131" s="5"/>
    </row>
    <row r="132" spans="1:13" s="3" customFormat="1" ht="71.25" x14ac:dyDescent="0.25">
      <c r="A132" s="1">
        <v>128</v>
      </c>
      <c r="B132" s="1" t="s">
        <v>171</v>
      </c>
      <c r="C132" s="4" t="s">
        <v>259</v>
      </c>
      <c r="D132" s="20" t="s">
        <v>142</v>
      </c>
      <c r="E132" s="1" t="s">
        <v>62</v>
      </c>
      <c r="F132" s="1">
        <v>165</v>
      </c>
      <c r="G132" s="5">
        <v>102.99</v>
      </c>
      <c r="H132" s="5">
        <f t="shared" si="3"/>
        <v>16993.349999999999</v>
      </c>
      <c r="I132" s="1" t="s">
        <v>183</v>
      </c>
      <c r="J132" s="1">
        <v>7305310000</v>
      </c>
      <c r="K132" s="1"/>
      <c r="L132" s="21"/>
      <c r="M132" s="5"/>
    </row>
    <row r="133" spans="1:13" s="3" customFormat="1" ht="42.75" x14ac:dyDescent="0.25">
      <c r="A133" s="1">
        <v>129</v>
      </c>
      <c r="B133" s="1"/>
      <c r="C133" s="4" t="s">
        <v>236</v>
      </c>
      <c r="D133" s="20" t="s">
        <v>0</v>
      </c>
      <c r="E133" s="1" t="s">
        <v>106</v>
      </c>
      <c r="F133" s="1">
        <v>68</v>
      </c>
      <c r="G133" s="5">
        <v>48</v>
      </c>
      <c r="H133" s="5">
        <f t="shared" ref="H133:H164" si="4">ROUND(F133*G133,2)</f>
        <v>3264</v>
      </c>
      <c r="I133" s="1" t="s">
        <v>24</v>
      </c>
      <c r="J133" s="1">
        <v>7326</v>
      </c>
      <c r="K133" s="1"/>
      <c r="L133" s="21"/>
      <c r="M133" s="5"/>
    </row>
    <row r="134" spans="1:13" s="3" customFormat="1" ht="42.75" x14ac:dyDescent="0.25">
      <c r="A134" s="1">
        <v>130</v>
      </c>
      <c r="B134" s="1"/>
      <c r="C134" s="4" t="s">
        <v>236</v>
      </c>
      <c r="D134" s="20" t="s">
        <v>17</v>
      </c>
      <c r="E134" s="1" t="s">
        <v>106</v>
      </c>
      <c r="F134" s="1">
        <v>4</v>
      </c>
      <c r="G134" s="5">
        <v>31</v>
      </c>
      <c r="H134" s="5">
        <f t="shared" si="4"/>
        <v>124</v>
      </c>
      <c r="I134" s="1" t="s">
        <v>24</v>
      </c>
      <c r="J134" s="1">
        <v>7326</v>
      </c>
      <c r="K134" s="1"/>
      <c r="L134" s="21"/>
      <c r="M134" s="5"/>
    </row>
    <row r="135" spans="1:13" s="3" customFormat="1" ht="42.75" x14ac:dyDescent="0.25">
      <c r="A135" s="1">
        <v>131</v>
      </c>
      <c r="B135" s="1"/>
      <c r="C135" s="4" t="s">
        <v>236</v>
      </c>
      <c r="D135" s="20" t="s">
        <v>163</v>
      </c>
      <c r="E135" s="1" t="s">
        <v>106</v>
      </c>
      <c r="F135" s="1">
        <v>14</v>
      </c>
      <c r="G135" s="5">
        <v>15</v>
      </c>
      <c r="H135" s="5">
        <f t="shared" si="4"/>
        <v>210</v>
      </c>
      <c r="I135" s="1" t="s">
        <v>24</v>
      </c>
      <c r="J135" s="1">
        <v>7326</v>
      </c>
      <c r="K135" s="1"/>
      <c r="L135" s="21"/>
      <c r="M135" s="5"/>
    </row>
    <row r="136" spans="1:13" s="3" customFormat="1" ht="42.75" x14ac:dyDescent="0.25">
      <c r="A136" s="1">
        <v>132</v>
      </c>
      <c r="B136" s="1"/>
      <c r="C136" s="4" t="s">
        <v>236</v>
      </c>
      <c r="D136" s="20" t="s">
        <v>155</v>
      </c>
      <c r="E136" s="1" t="s">
        <v>106</v>
      </c>
      <c r="F136" s="1">
        <v>2</v>
      </c>
      <c r="G136" s="5">
        <v>10.4</v>
      </c>
      <c r="H136" s="5">
        <f t="shared" si="4"/>
        <v>20.8</v>
      </c>
      <c r="I136" s="1" t="s">
        <v>24</v>
      </c>
      <c r="J136" s="1">
        <v>7326</v>
      </c>
      <c r="K136" s="1"/>
      <c r="L136" s="21"/>
      <c r="M136" s="5"/>
    </row>
    <row r="137" spans="1:13" s="3" customFormat="1" ht="42.75" x14ac:dyDescent="0.25">
      <c r="A137" s="1">
        <v>133</v>
      </c>
      <c r="B137" s="1"/>
      <c r="C137" s="4" t="s">
        <v>236</v>
      </c>
      <c r="D137" s="20" t="s">
        <v>136</v>
      </c>
      <c r="E137" s="1" t="s">
        <v>106</v>
      </c>
      <c r="F137" s="1">
        <v>14</v>
      </c>
      <c r="G137" s="5">
        <v>4.4000000000000004</v>
      </c>
      <c r="H137" s="5">
        <f t="shared" si="4"/>
        <v>61.6</v>
      </c>
      <c r="I137" s="1" t="s">
        <v>24</v>
      </c>
      <c r="J137" s="1">
        <v>7326</v>
      </c>
      <c r="K137" s="1"/>
      <c r="L137" s="21"/>
      <c r="M137" s="5"/>
    </row>
    <row r="138" spans="1:13" s="3" customFormat="1" ht="28.5" x14ac:dyDescent="0.25">
      <c r="A138" s="1">
        <v>134</v>
      </c>
      <c r="B138" s="1" t="s">
        <v>238</v>
      </c>
      <c r="C138" s="4" t="s">
        <v>197</v>
      </c>
      <c r="D138" s="20" t="s">
        <v>248</v>
      </c>
      <c r="E138" s="1" t="s">
        <v>106</v>
      </c>
      <c r="F138" s="1">
        <v>2</v>
      </c>
      <c r="G138" s="5">
        <v>87.4</v>
      </c>
      <c r="H138" s="5">
        <f t="shared" si="4"/>
        <v>174.8</v>
      </c>
      <c r="I138" s="1" t="s">
        <v>24</v>
      </c>
      <c r="J138" s="1">
        <v>7326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181</v>
      </c>
      <c r="C139" s="4" t="s">
        <v>172</v>
      </c>
      <c r="D139" s="20" t="s">
        <v>41</v>
      </c>
      <c r="E139" s="1" t="s">
        <v>106</v>
      </c>
      <c r="F139" s="1">
        <v>18</v>
      </c>
      <c r="G139" s="5">
        <v>12.33</v>
      </c>
      <c r="H139" s="5">
        <f t="shared" si="4"/>
        <v>221.94</v>
      </c>
      <c r="I139" s="1" t="s">
        <v>24</v>
      </c>
      <c r="J139" s="1">
        <v>7326</v>
      </c>
      <c r="K139" s="1"/>
      <c r="L139" s="21"/>
      <c r="M139" s="5"/>
    </row>
    <row r="140" spans="1:13" s="3" customFormat="1" ht="28.5" x14ac:dyDescent="0.25">
      <c r="A140" s="1">
        <v>136</v>
      </c>
      <c r="B140" s="1"/>
      <c r="C140" s="4" t="s">
        <v>255</v>
      </c>
      <c r="D140" s="20" t="s">
        <v>52</v>
      </c>
      <c r="E140" s="1" t="s">
        <v>106</v>
      </c>
      <c r="F140" s="1">
        <v>14</v>
      </c>
      <c r="G140" s="5">
        <v>1.42</v>
      </c>
      <c r="H140" s="5">
        <f t="shared" si="4"/>
        <v>19.88</v>
      </c>
      <c r="I140" s="1" t="s">
        <v>213</v>
      </c>
      <c r="J140" s="1" t="s">
        <v>66</v>
      </c>
      <c r="K140" s="1"/>
      <c r="L140" s="21"/>
      <c r="M140" s="5"/>
    </row>
    <row r="141" spans="1:13" s="3" customFormat="1" ht="28.5" x14ac:dyDescent="0.25">
      <c r="A141" s="1">
        <v>137</v>
      </c>
      <c r="B141" s="1"/>
      <c r="C141" s="4" t="s">
        <v>255</v>
      </c>
      <c r="D141" s="20" t="s">
        <v>127</v>
      </c>
      <c r="E141" s="1" t="s">
        <v>106</v>
      </c>
      <c r="F141" s="1">
        <v>8</v>
      </c>
      <c r="G141" s="5">
        <v>0.97</v>
      </c>
      <c r="H141" s="5">
        <f t="shared" si="4"/>
        <v>7.76</v>
      </c>
      <c r="I141" s="1" t="s">
        <v>213</v>
      </c>
      <c r="J141" s="1" t="s">
        <v>66</v>
      </c>
      <c r="K141" s="1"/>
      <c r="L141" s="21"/>
      <c r="M141" s="5"/>
    </row>
    <row r="142" spans="1:13" s="3" customFormat="1" ht="28.5" x14ac:dyDescent="0.25">
      <c r="A142" s="1">
        <v>138</v>
      </c>
      <c r="B142" s="1"/>
      <c r="C142" s="4" t="s">
        <v>255</v>
      </c>
      <c r="D142" s="20" t="s">
        <v>180</v>
      </c>
      <c r="E142" s="1" t="s">
        <v>106</v>
      </c>
      <c r="F142" s="1">
        <v>6</v>
      </c>
      <c r="G142" s="5">
        <v>0.7</v>
      </c>
      <c r="H142" s="5">
        <f t="shared" si="4"/>
        <v>4.2</v>
      </c>
      <c r="I142" s="1" t="s">
        <v>213</v>
      </c>
      <c r="J142" s="1" t="s">
        <v>66</v>
      </c>
      <c r="K142" s="1"/>
      <c r="L142" s="21"/>
      <c r="M142" s="5"/>
    </row>
    <row r="143" spans="1:13" s="3" customFormat="1" ht="28.5" x14ac:dyDescent="0.25">
      <c r="A143" s="1">
        <v>139</v>
      </c>
      <c r="B143" s="1"/>
      <c r="C143" s="4" t="s">
        <v>255</v>
      </c>
      <c r="D143" s="20" t="s">
        <v>124</v>
      </c>
      <c r="E143" s="1" t="s">
        <v>106</v>
      </c>
      <c r="F143" s="1">
        <v>17</v>
      </c>
      <c r="G143" s="5">
        <v>0.36</v>
      </c>
      <c r="H143" s="5">
        <f t="shared" si="4"/>
        <v>6.12</v>
      </c>
      <c r="I143" s="1" t="s">
        <v>213</v>
      </c>
      <c r="J143" s="1" t="s">
        <v>66</v>
      </c>
      <c r="K143" s="1"/>
      <c r="L143" s="21"/>
      <c r="M143" s="5"/>
    </row>
    <row r="144" spans="1:13" s="3" customFormat="1" ht="28.5" x14ac:dyDescent="0.25">
      <c r="A144" s="1">
        <v>140</v>
      </c>
      <c r="B144" s="1"/>
      <c r="C144" s="4" t="s">
        <v>255</v>
      </c>
      <c r="D144" s="20" t="s">
        <v>256</v>
      </c>
      <c r="E144" s="1" t="s">
        <v>106</v>
      </c>
      <c r="F144" s="1">
        <v>4</v>
      </c>
      <c r="G144" s="5">
        <v>0.3</v>
      </c>
      <c r="H144" s="5">
        <f t="shared" si="4"/>
        <v>1.2</v>
      </c>
      <c r="I144" s="1" t="s">
        <v>213</v>
      </c>
      <c r="J144" s="1" t="s">
        <v>66</v>
      </c>
      <c r="K144" s="1"/>
      <c r="L144" s="21"/>
      <c r="M144" s="5"/>
    </row>
    <row r="145" spans="1:13" s="3" customFormat="1" ht="28.5" x14ac:dyDescent="0.25">
      <c r="A145" s="1">
        <v>141</v>
      </c>
      <c r="B145" s="1"/>
      <c r="C145" s="4" t="s">
        <v>255</v>
      </c>
      <c r="D145" s="20" t="s">
        <v>222</v>
      </c>
      <c r="E145" s="1" t="s">
        <v>106</v>
      </c>
      <c r="F145" s="1">
        <v>8</v>
      </c>
      <c r="G145" s="5">
        <v>0.26</v>
      </c>
      <c r="H145" s="5">
        <f t="shared" si="4"/>
        <v>2.08</v>
      </c>
      <c r="I145" s="1" t="s">
        <v>213</v>
      </c>
      <c r="J145" s="1" t="s">
        <v>66</v>
      </c>
      <c r="K145" s="1"/>
      <c r="L145" s="21"/>
      <c r="M145" s="5"/>
    </row>
    <row r="146" spans="1:13" s="3" customFormat="1" ht="28.5" x14ac:dyDescent="0.25">
      <c r="A146" s="1">
        <v>142</v>
      </c>
      <c r="B146" s="1"/>
      <c r="C146" s="4" t="s">
        <v>255</v>
      </c>
      <c r="D146" s="20" t="s">
        <v>9</v>
      </c>
      <c r="E146" s="1" t="s">
        <v>106</v>
      </c>
      <c r="F146" s="1">
        <v>1</v>
      </c>
      <c r="G146" s="5">
        <v>0.22</v>
      </c>
      <c r="H146" s="5">
        <f t="shared" si="4"/>
        <v>0.22</v>
      </c>
      <c r="I146" s="1" t="s">
        <v>213</v>
      </c>
      <c r="J146" s="1" t="s">
        <v>66</v>
      </c>
      <c r="K146" s="1"/>
      <c r="L146" s="21"/>
      <c r="M146" s="5"/>
    </row>
    <row r="147" spans="1:13" s="3" customFormat="1" ht="42.75" x14ac:dyDescent="0.25">
      <c r="A147" s="1">
        <v>143</v>
      </c>
      <c r="B147" s="1"/>
      <c r="C147" s="4" t="s">
        <v>116</v>
      </c>
      <c r="D147" s="20" t="s">
        <v>194</v>
      </c>
      <c r="E147" s="1" t="s">
        <v>106</v>
      </c>
      <c r="F147" s="1">
        <v>1</v>
      </c>
      <c r="G147" s="5">
        <v>63.8</v>
      </c>
      <c r="H147" s="5">
        <f t="shared" si="4"/>
        <v>63.8</v>
      </c>
      <c r="I147" s="1" t="s">
        <v>24</v>
      </c>
      <c r="J147" s="1">
        <v>7326</v>
      </c>
      <c r="K147" s="1"/>
      <c r="L147" s="21"/>
      <c r="M147" s="5"/>
    </row>
    <row r="148" spans="1:13" s="3" customFormat="1" ht="42.75" x14ac:dyDescent="0.25">
      <c r="A148" s="1">
        <v>144</v>
      </c>
      <c r="B148" s="1"/>
      <c r="C148" s="4" t="s">
        <v>240</v>
      </c>
      <c r="D148" s="20" t="s">
        <v>98</v>
      </c>
      <c r="E148" s="1" t="s">
        <v>252</v>
      </c>
      <c r="F148" s="1">
        <v>1</v>
      </c>
      <c r="G148" s="5">
        <v>40</v>
      </c>
      <c r="H148" s="5">
        <f t="shared" si="4"/>
        <v>40</v>
      </c>
      <c r="I148" s="1" t="s">
        <v>24</v>
      </c>
      <c r="J148" s="1" t="s">
        <v>145</v>
      </c>
      <c r="K148" s="1"/>
      <c r="L148" s="21"/>
      <c r="M148" s="5"/>
    </row>
    <row r="149" spans="1:13" s="3" customFormat="1" ht="71.25" x14ac:dyDescent="0.25">
      <c r="A149" s="1">
        <v>145</v>
      </c>
      <c r="B149" s="1"/>
      <c r="C149" s="4" t="s">
        <v>218</v>
      </c>
      <c r="D149" s="20" t="s">
        <v>210</v>
      </c>
      <c r="E149" s="1" t="s">
        <v>106</v>
      </c>
      <c r="F149" s="1">
        <v>24</v>
      </c>
      <c r="G149" s="5">
        <v>36.799999999999997</v>
      </c>
      <c r="H149" s="5">
        <f t="shared" si="4"/>
        <v>883.2</v>
      </c>
      <c r="I149" s="1" t="s">
        <v>24</v>
      </c>
      <c r="J149" s="1" t="s">
        <v>184</v>
      </c>
      <c r="K149" s="1"/>
      <c r="L149" s="21"/>
      <c r="M149" s="5"/>
    </row>
    <row r="150" spans="1:13" s="3" customFormat="1" ht="42.75" x14ac:dyDescent="0.25">
      <c r="A150" s="1">
        <v>146</v>
      </c>
      <c r="B150" s="1" t="s">
        <v>225</v>
      </c>
      <c r="C150" s="4" t="s">
        <v>122</v>
      </c>
      <c r="D150" s="20" t="s">
        <v>71</v>
      </c>
      <c r="E150" s="1" t="s">
        <v>106</v>
      </c>
      <c r="F150" s="1">
        <v>4</v>
      </c>
      <c r="G150" s="5">
        <v>0.5</v>
      </c>
      <c r="H150" s="5">
        <f t="shared" si="4"/>
        <v>2</v>
      </c>
      <c r="I150" s="1" t="s">
        <v>196</v>
      </c>
      <c r="J150" s="1" t="s">
        <v>6</v>
      </c>
      <c r="K150" s="1"/>
      <c r="L150" s="21"/>
      <c r="M150" s="5"/>
    </row>
    <row r="151" spans="1:13" s="3" customFormat="1" ht="42.75" x14ac:dyDescent="0.25">
      <c r="A151" s="1">
        <v>147</v>
      </c>
      <c r="B151" s="1" t="s">
        <v>225</v>
      </c>
      <c r="C151" s="4" t="s">
        <v>119</v>
      </c>
      <c r="D151" s="20" t="s">
        <v>133</v>
      </c>
      <c r="E151" s="1" t="s">
        <v>106</v>
      </c>
      <c r="F151" s="1">
        <v>4</v>
      </c>
      <c r="G151" s="5">
        <v>0.5</v>
      </c>
      <c r="H151" s="5">
        <f t="shared" si="4"/>
        <v>2</v>
      </c>
      <c r="I151" s="1" t="s">
        <v>196</v>
      </c>
      <c r="J151" s="1" t="s">
        <v>6</v>
      </c>
      <c r="K151" s="1"/>
      <c r="L151" s="21"/>
      <c r="M151" s="5"/>
    </row>
    <row r="152" spans="1:13" s="3" customFormat="1" ht="128.25" x14ac:dyDescent="0.25">
      <c r="A152" s="1">
        <v>148</v>
      </c>
      <c r="B152" s="1"/>
      <c r="C152" s="4" t="s">
        <v>270</v>
      </c>
      <c r="D152" s="20" t="s">
        <v>157</v>
      </c>
      <c r="E152" s="1" t="s">
        <v>106</v>
      </c>
      <c r="F152" s="1">
        <v>6</v>
      </c>
      <c r="G152" s="5">
        <v>63.6</v>
      </c>
      <c r="H152" s="5">
        <f t="shared" si="4"/>
        <v>381.6</v>
      </c>
      <c r="I152" s="1" t="s">
        <v>24</v>
      </c>
      <c r="J152" s="1" t="s">
        <v>184</v>
      </c>
      <c r="K152" s="1"/>
      <c r="L152" s="21"/>
      <c r="M152" s="5"/>
    </row>
    <row r="153" spans="1:13" s="3" customFormat="1" ht="28.5" x14ac:dyDescent="0.25">
      <c r="A153" s="1">
        <v>149</v>
      </c>
      <c r="B153" s="1"/>
      <c r="C153" s="4" t="s">
        <v>146</v>
      </c>
      <c r="D153" s="20" t="s">
        <v>44</v>
      </c>
      <c r="E153" s="1" t="s">
        <v>106</v>
      </c>
      <c r="F153" s="1">
        <v>1</v>
      </c>
      <c r="G153" s="5">
        <v>8</v>
      </c>
      <c r="H153" s="5">
        <f t="shared" si="4"/>
        <v>8</v>
      </c>
      <c r="I153" s="1" t="s">
        <v>102</v>
      </c>
      <c r="J153" s="1">
        <v>8537109000</v>
      </c>
      <c r="K153" s="1"/>
      <c r="L153" s="21"/>
      <c r="M153" s="5"/>
    </row>
    <row r="154" spans="1:13" s="3" customFormat="1" ht="28.5" x14ac:dyDescent="0.25">
      <c r="A154" s="1">
        <v>150</v>
      </c>
      <c r="B154" s="1" t="s">
        <v>272</v>
      </c>
      <c r="C154" s="4" t="s">
        <v>113</v>
      </c>
      <c r="D154" s="20" t="s">
        <v>67</v>
      </c>
      <c r="E154" s="1" t="s">
        <v>62</v>
      </c>
      <c r="F154" s="1">
        <v>160</v>
      </c>
      <c r="G154" s="5">
        <v>5.03</v>
      </c>
      <c r="H154" s="5">
        <f t="shared" si="4"/>
        <v>804.8</v>
      </c>
      <c r="I154" s="1" t="s">
        <v>147</v>
      </c>
      <c r="J154" s="1" t="s">
        <v>90</v>
      </c>
      <c r="K154" s="1"/>
      <c r="L154" s="21"/>
      <c r="M154" s="5"/>
    </row>
    <row r="155" spans="1:13" s="3" customFormat="1" ht="28.5" x14ac:dyDescent="0.25">
      <c r="A155" s="1">
        <v>151</v>
      </c>
      <c r="B155" s="1" t="s">
        <v>128</v>
      </c>
      <c r="C155" s="4" t="s">
        <v>115</v>
      </c>
      <c r="D155" s="20" t="s">
        <v>264</v>
      </c>
      <c r="E155" s="1" t="s">
        <v>106</v>
      </c>
      <c r="F155" s="1">
        <v>32</v>
      </c>
      <c r="G155" s="5">
        <v>0.6</v>
      </c>
      <c r="H155" s="5">
        <f t="shared" si="4"/>
        <v>19.2</v>
      </c>
      <c r="I155" s="1" t="s">
        <v>147</v>
      </c>
      <c r="J155" s="1" t="s">
        <v>29</v>
      </c>
      <c r="K155" s="1"/>
      <c r="L155" s="21"/>
      <c r="M155" s="5"/>
    </row>
    <row r="156" spans="1:13" s="3" customFormat="1" ht="28.5" x14ac:dyDescent="0.25">
      <c r="A156" s="1">
        <v>152</v>
      </c>
      <c r="B156" s="1"/>
      <c r="C156" s="4" t="s">
        <v>73</v>
      </c>
      <c r="D156" s="20" t="s">
        <v>189</v>
      </c>
      <c r="E156" s="1" t="s">
        <v>62</v>
      </c>
      <c r="F156" s="1">
        <v>8</v>
      </c>
      <c r="G156" s="5">
        <v>0.37</v>
      </c>
      <c r="H156" s="5">
        <f t="shared" si="4"/>
        <v>2.96</v>
      </c>
      <c r="I156" s="1" t="s">
        <v>250</v>
      </c>
      <c r="J156" s="1" t="s">
        <v>233</v>
      </c>
      <c r="K156" s="1"/>
      <c r="L156" s="21"/>
      <c r="M156" s="5"/>
    </row>
    <row r="157" spans="1:13" s="3" customFormat="1" ht="42.75" x14ac:dyDescent="0.25">
      <c r="A157" s="1">
        <v>153</v>
      </c>
      <c r="B157" s="1" t="s">
        <v>117</v>
      </c>
      <c r="C157" s="4" t="s">
        <v>219</v>
      </c>
      <c r="D157" s="20" t="s">
        <v>54</v>
      </c>
      <c r="E157" s="1" t="s">
        <v>106</v>
      </c>
      <c r="F157" s="1">
        <v>1</v>
      </c>
      <c r="G157" s="5">
        <v>0.3</v>
      </c>
      <c r="H157" s="5">
        <f t="shared" si="4"/>
        <v>0.3</v>
      </c>
      <c r="I157" s="1" t="s">
        <v>257</v>
      </c>
      <c r="J157" s="1" t="s">
        <v>249</v>
      </c>
      <c r="K157" s="1"/>
      <c r="L157" s="21"/>
      <c r="M157" s="5"/>
    </row>
    <row r="158" spans="1:13" s="3" customFormat="1" ht="171.75" thickBot="1" x14ac:dyDescent="0.3">
      <c r="A158" s="1">
        <v>154</v>
      </c>
      <c r="B158" s="1"/>
      <c r="C158" s="4" t="s">
        <v>99</v>
      </c>
      <c r="D158" s="20" t="s">
        <v>68</v>
      </c>
      <c r="E158" s="1" t="s">
        <v>192</v>
      </c>
      <c r="F158" s="1">
        <v>8</v>
      </c>
      <c r="G158" s="5">
        <v>2.1</v>
      </c>
      <c r="H158" s="5">
        <f t="shared" si="4"/>
        <v>16.8</v>
      </c>
      <c r="I158" s="1" t="s">
        <v>246</v>
      </c>
      <c r="J158" s="1" t="s">
        <v>220</v>
      </c>
      <c r="K158" s="1"/>
      <c r="L158" s="21"/>
      <c r="M158" s="5"/>
    </row>
    <row r="159" spans="1:13" s="8" customFormat="1" ht="15.75" thickBot="1" x14ac:dyDescent="0.3">
      <c r="C159" s="7"/>
      <c r="D159" s="7"/>
      <c r="E159" s="6"/>
      <c r="F159" s="6"/>
      <c r="G159" s="6"/>
      <c r="H159" s="13">
        <f>SUM(H5:H158)</f>
        <v>198562.70000000013</v>
      </c>
      <c r="I159" s="6"/>
      <c r="J159" s="6"/>
      <c r="K159" s="6"/>
      <c r="L159" s="6"/>
      <c r="M159" s="13"/>
    </row>
    <row r="160" spans="1:13" s="8" customFormat="1" x14ac:dyDescent="0.25"/>
    <row r="161" spans="1:13" s="8" customFormat="1" x14ac:dyDescent="0.25"/>
    <row r="162" spans="1:13" s="8" customFormat="1" x14ac:dyDescent="0.25">
      <c r="A162" s="8" t="s">
        <v>186</v>
      </c>
    </row>
    <row r="163" spans="1:13" s="3" customFormat="1" x14ac:dyDescent="0.25">
      <c r="A163" s="8"/>
    </row>
    <row r="164" spans="1:13" s="3" customFormat="1" x14ac:dyDescent="0.25">
      <c r="A164" s="8" t="s">
        <v>208</v>
      </c>
      <c r="B164" s="14"/>
      <c r="C164" s="15"/>
      <c r="D164" s="15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x14ac:dyDescent="0.25">
      <c r="A165" s="8"/>
      <c r="B165" s="14"/>
      <c r="C165" s="15"/>
      <c r="D165" s="15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x14ac:dyDescent="0.25">
      <c r="A166" s="8" t="s">
        <v>105</v>
      </c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/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8" t="s">
        <v>36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8" t="s">
        <v>129</v>
      </c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8" t="s">
        <v>175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3" customFormat="1" x14ac:dyDescent="0.25">
      <c r="A171" s="8" t="s">
        <v>241</v>
      </c>
      <c r="B171" s="14"/>
      <c r="C171" s="15"/>
      <c r="D171" s="15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s="3" customFormat="1" x14ac:dyDescent="0.25">
      <c r="A172" s="8" t="s">
        <v>212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8"/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3" customFormat="1" x14ac:dyDescent="0.25">
      <c r="A174" s="8" t="s">
        <v>237</v>
      </c>
      <c r="B174" s="14"/>
      <c r="C174" s="15"/>
      <c r="D174" s="15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s="3" customFormat="1" x14ac:dyDescent="0.25">
      <c r="A175" s="16" t="s">
        <v>202</v>
      </c>
      <c r="B175" s="14"/>
      <c r="C175" s="15"/>
      <c r="D175" s="15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s="3" customFormat="1" x14ac:dyDescent="0.25">
      <c r="A176" s="16" t="s">
        <v>10</v>
      </c>
      <c r="B176" s="14"/>
      <c r="C176" s="15"/>
      <c r="D176" s="15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s="3" customFormat="1" x14ac:dyDescent="0.25">
      <c r="A177" s="16" t="s">
        <v>131</v>
      </c>
      <c r="B177" s="14"/>
      <c r="C177" s="15"/>
      <c r="D177" s="15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s="3" customFormat="1" x14ac:dyDescent="0.25">
      <c r="A178" s="16" t="s">
        <v>57</v>
      </c>
      <c r="B178" s="14"/>
      <c r="C178" s="15"/>
      <c r="D178" s="15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s="3" customFormat="1" x14ac:dyDescent="0.25">
      <c r="A179" s="16" t="s">
        <v>114</v>
      </c>
      <c r="B179" s="14"/>
      <c r="C179" s="15"/>
      <c r="D179" s="15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s="3" customFormat="1" x14ac:dyDescent="0.25">
      <c r="A180" s="16" t="s">
        <v>274</v>
      </c>
      <c r="B180" s="14"/>
      <c r="C180" s="15"/>
      <c r="D180" s="15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s="3" customFormat="1" x14ac:dyDescent="0.25">
      <c r="A181" s="8"/>
      <c r="B181" s="14"/>
      <c r="C181" s="15"/>
      <c r="D181" s="15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s="3" customFormat="1" x14ac:dyDescent="0.25">
      <c r="A182" s="8" t="s">
        <v>167</v>
      </c>
      <c r="B182" s="14"/>
      <c r="C182" s="15"/>
      <c r="D182" s="15"/>
      <c r="E182" s="14"/>
      <c r="F182" s="14"/>
      <c r="G182" s="14"/>
      <c r="H182" s="14"/>
      <c r="I182" s="14"/>
      <c r="J182" s="14"/>
      <c r="K182" s="14"/>
      <c r="L182" s="14"/>
      <c r="M182" s="14"/>
    </row>
    <row r="183" spans="1:13" s="3" customFormat="1" x14ac:dyDescent="0.25">
      <c r="A183" s="16" t="s">
        <v>242</v>
      </c>
      <c r="B183" s="14"/>
      <c r="C183" s="15"/>
      <c r="D183" s="15"/>
      <c r="E183" s="14"/>
      <c r="F183" s="14"/>
      <c r="G183" s="14"/>
      <c r="H183" s="14"/>
      <c r="I183" s="14"/>
      <c r="J183" s="14"/>
      <c r="K183" s="14"/>
      <c r="L183" s="14"/>
      <c r="M183" s="14"/>
    </row>
    <row r="184" spans="1:13" s="3" customFormat="1" x14ac:dyDescent="0.25">
      <c r="A184" s="16" t="s">
        <v>182</v>
      </c>
      <c r="B184" s="14"/>
      <c r="C184" s="15"/>
      <c r="D184" s="15"/>
      <c r="E184" s="14"/>
      <c r="F184" s="14"/>
      <c r="G184" s="14"/>
      <c r="H184" s="14"/>
      <c r="I184" s="14"/>
      <c r="J184" s="14"/>
      <c r="K184" s="14"/>
      <c r="L184" s="14"/>
      <c r="M184" s="14"/>
    </row>
    <row r="185" spans="1:13" s="3" customFormat="1" x14ac:dyDescent="0.25">
      <c r="A185" s="16" t="s">
        <v>137</v>
      </c>
      <c r="B185" s="14"/>
      <c r="C185" s="15"/>
      <c r="D185" s="15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3" customFormat="1" x14ac:dyDescent="0.25">
      <c r="A187" s="8" t="s">
        <v>224</v>
      </c>
      <c r="B187" s="14"/>
      <c r="C187" s="15"/>
      <c r="D187" s="15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 s="3" customFormat="1" x14ac:dyDescent="0.25">
      <c r="A188" s="16" t="s">
        <v>211</v>
      </c>
      <c r="B188" s="14"/>
      <c r="C188" s="15"/>
      <c r="D188" s="15"/>
      <c r="E188" s="14"/>
      <c r="F188" s="14"/>
      <c r="G188" s="14"/>
      <c r="H188" s="14"/>
      <c r="I188" s="14"/>
      <c r="J188" s="14"/>
      <c r="K188" s="14"/>
      <c r="L188" s="14"/>
      <c r="M188" s="14"/>
    </row>
    <row r="189" spans="1:13" s="8" customFormat="1" x14ac:dyDescent="0.25">
      <c r="A189" s="22" t="s">
        <v>169</v>
      </c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2026-03-06T06:55:25Z</dcterms:created>
  <dcterms:modified xsi:type="dcterms:W3CDTF">2026-03-06T06:55:25Z</dcterms:modified>
</cp:coreProperties>
</file>